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3.xml" ContentType="application/vnd.openxmlformats-officedocument.drawingml.chart+xml"/>
  <Override PartName="/xl/charts/colors3.xml" ContentType="application/vnd.ms-office.chartcolorstyle+xml"/>
  <Override PartName="/xl/charts/style3.xml" ContentType="application/vnd.ms-office.chart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ttps://upcbcntech-my.sharepoint.com/personal/anastasios_drougkas_office365_upc_edu/Documents/01. Projects/01_S-RePaIR/WP3 - Dissemination &amp; Communication/Dataset/WP6 - Mechanical Testing of Nano-Filler Mortar/03. Density/"/>
    </mc:Choice>
  </mc:AlternateContent>
  <xr:revisionPtr revIDLastSave="2" documentId="13_ncr:1_{174AC23A-6A05-4ED4-A2F8-91AC775E571C}" xr6:coauthVersionLast="47" xr6:coauthVersionMax="47" xr10:uidLastSave="{5ACCEFB0-89F4-4640-A0F2-C243085F9EB5}"/>
  <bookViews>
    <workbookView xWindow="-120" yWindow="-120" windowWidth="29040" windowHeight="15840" activeTab="1" xr2:uid="{00000000-000D-0000-FFFF-FFFF00000000}"/>
  </bookViews>
  <sheets>
    <sheet name="mortar" sheetId="1" r:id="rId1"/>
    <sheet name="past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O24" i="1" l="1"/>
  <c r="AY24" i="1"/>
  <c r="S24" i="1"/>
  <c r="T24" i="1"/>
  <c r="U24" i="1"/>
  <c r="S25" i="1"/>
  <c r="T25" i="1"/>
  <c r="U25" i="1"/>
  <c r="R26" i="1"/>
  <c r="AV26" i="1" s="1"/>
  <c r="S26" i="1"/>
  <c r="T26" i="1"/>
  <c r="U26" i="1"/>
  <c r="R27" i="1"/>
  <c r="AV27" i="1" s="1"/>
  <c r="S27" i="1"/>
  <c r="T27" i="1"/>
  <c r="U27" i="1"/>
  <c r="R28" i="1"/>
  <c r="AV28" i="1" s="1"/>
  <c r="S28" i="1"/>
  <c r="T28" i="1"/>
  <c r="U28" i="1"/>
  <c r="R29" i="1"/>
  <c r="AV29" i="1" s="1"/>
  <c r="S29" i="1"/>
  <c r="T29" i="1"/>
  <c r="U29" i="1"/>
  <c r="R30" i="1"/>
  <c r="AV30" i="1" s="1"/>
  <c r="S30" i="1"/>
  <c r="T30" i="1"/>
  <c r="U30" i="1"/>
  <c r="R31" i="1"/>
  <c r="AV31" i="1" s="1"/>
  <c r="S31" i="1"/>
  <c r="T31" i="1"/>
  <c r="U31" i="1"/>
  <c r="R32" i="1"/>
  <c r="AV32" i="1" s="1"/>
  <c r="S32" i="1"/>
  <c r="T32" i="1"/>
  <c r="U32" i="1"/>
  <c r="R33" i="1"/>
  <c r="AV33" i="1" s="1"/>
  <c r="S33" i="1"/>
  <c r="T33" i="1"/>
  <c r="U33" i="1"/>
  <c r="R34" i="1"/>
  <c r="AV34" i="1" s="1"/>
  <c r="S34" i="1"/>
  <c r="T34" i="1"/>
  <c r="U34" i="1"/>
  <c r="R35" i="1"/>
  <c r="AV35" i="1" s="1"/>
  <c r="S35" i="1"/>
  <c r="T35" i="1"/>
  <c r="U35" i="1"/>
  <c r="R36" i="1"/>
  <c r="AV36" i="1" s="1"/>
  <c r="S36" i="1"/>
  <c r="T36" i="1"/>
  <c r="U36" i="1"/>
  <c r="R4" i="1"/>
  <c r="R24" i="1" s="1"/>
  <c r="AV24" i="1" s="1"/>
  <c r="R5" i="1" l="1"/>
  <c r="R25" i="1" s="1"/>
  <c r="AV25" i="1" s="1"/>
  <c r="AW30" i="1"/>
  <c r="AW32" i="1"/>
  <c r="AW34" i="1"/>
  <c r="AW26" i="1"/>
  <c r="AW36" i="1"/>
  <c r="AW28" i="1"/>
  <c r="AW24" i="1"/>
  <c r="AW35" i="1"/>
  <c r="AW29" i="1"/>
  <c r="AW27" i="1"/>
  <c r="AW25" i="1"/>
  <c r="AW33" i="1"/>
  <c r="AW31" i="1"/>
  <c r="I28" i="3"/>
  <c r="I29" i="3"/>
  <c r="I30" i="3"/>
  <c r="I31" i="3"/>
  <c r="N32" i="1" l="1"/>
  <c r="N31" i="1"/>
  <c r="N30" i="1"/>
  <c r="X23" i="3" l="1"/>
  <c r="X24" i="3"/>
  <c r="X25" i="3"/>
  <c r="X26" i="3"/>
  <c r="X27" i="3"/>
  <c r="X28" i="3"/>
  <c r="X29" i="3"/>
  <c r="X30" i="3"/>
  <c r="X31" i="3"/>
  <c r="X32" i="3"/>
  <c r="AA36" i="3" l="1"/>
  <c r="Z36" i="3"/>
  <c r="Y36" i="3"/>
  <c r="AA35" i="3"/>
  <c r="Z35" i="3"/>
  <c r="Y35" i="3"/>
  <c r="AR35" i="3" s="1"/>
  <c r="AA34" i="3"/>
  <c r="Z34" i="3"/>
  <c r="Y34" i="3"/>
  <c r="AA33" i="3"/>
  <c r="Z33" i="3"/>
  <c r="Y33" i="3"/>
  <c r="AA32" i="3"/>
  <c r="Z32" i="3"/>
  <c r="Y32" i="3"/>
  <c r="AR32" i="3" s="1"/>
  <c r="W32" i="3"/>
  <c r="V32" i="3"/>
  <c r="AP32" i="3" s="1"/>
  <c r="AA31" i="3"/>
  <c r="Z31" i="3"/>
  <c r="Y31" i="3"/>
  <c r="W31" i="3"/>
  <c r="V31" i="3"/>
  <c r="AP31" i="3" s="1"/>
  <c r="AA30" i="3"/>
  <c r="Z30" i="3"/>
  <c r="Y30" i="3"/>
  <c r="W30" i="3"/>
  <c r="V30" i="3"/>
  <c r="AP30" i="3" s="1"/>
  <c r="AA29" i="3"/>
  <c r="Z29" i="3"/>
  <c r="Y29" i="3"/>
  <c r="AR29" i="3" s="1"/>
  <c r="W29" i="3"/>
  <c r="V29" i="3"/>
  <c r="AP29" i="3" s="1"/>
  <c r="AA28" i="3"/>
  <c r="Z28" i="3"/>
  <c r="Y28" i="3"/>
  <c r="W28" i="3"/>
  <c r="V28" i="3"/>
  <c r="U28" i="3"/>
  <c r="T28" i="3"/>
  <c r="S28" i="3"/>
  <c r="AA27" i="3"/>
  <c r="Z27" i="3"/>
  <c r="Y27" i="3"/>
  <c r="W27" i="3"/>
  <c r="V27" i="3"/>
  <c r="U27" i="3"/>
  <c r="T27" i="3"/>
  <c r="S27" i="3"/>
  <c r="AN27" i="3" s="1"/>
  <c r="AA26" i="3"/>
  <c r="Z26" i="3"/>
  <c r="Y26" i="3"/>
  <c r="AR26" i="3" s="1"/>
  <c r="W26" i="3"/>
  <c r="V26" i="3"/>
  <c r="AP26" i="3" s="1"/>
  <c r="U26" i="3"/>
  <c r="T26" i="3"/>
  <c r="S26" i="3"/>
  <c r="AA25" i="3"/>
  <c r="Z25" i="3"/>
  <c r="Y25" i="3"/>
  <c r="W25" i="3"/>
  <c r="V25" i="3"/>
  <c r="U25" i="3"/>
  <c r="T25" i="3"/>
  <c r="S25" i="3"/>
  <c r="AA24" i="3"/>
  <c r="Z24" i="3"/>
  <c r="Y24" i="3"/>
  <c r="W24" i="3"/>
  <c r="V24" i="3"/>
  <c r="AP24" i="3" s="1"/>
  <c r="U24" i="3"/>
  <c r="T24" i="3"/>
  <c r="S24" i="3"/>
  <c r="AN24" i="3" s="1"/>
  <c r="AA23" i="3"/>
  <c r="Z23" i="3"/>
  <c r="Y23" i="3"/>
  <c r="AR23" i="3" s="1"/>
  <c r="W23" i="3"/>
  <c r="V23" i="3"/>
  <c r="AP23" i="3" s="1"/>
  <c r="U23" i="3"/>
  <c r="T23" i="3"/>
  <c r="S23" i="3"/>
  <c r="Q25" i="3"/>
  <c r="P25" i="3"/>
  <c r="Q24" i="3"/>
  <c r="P24" i="3"/>
  <c r="AL24" i="3" s="1"/>
  <c r="Q23" i="3"/>
  <c r="P23" i="3"/>
  <c r="AL23" i="3" s="1"/>
  <c r="N35" i="3"/>
  <c r="M35" i="3"/>
  <c r="L35" i="3"/>
  <c r="AJ35" i="3" s="1"/>
  <c r="N34" i="3"/>
  <c r="M34" i="3"/>
  <c r="L34" i="3"/>
  <c r="N33" i="3"/>
  <c r="M33" i="3"/>
  <c r="L33" i="3"/>
  <c r="N32" i="3"/>
  <c r="M32" i="3"/>
  <c r="L32" i="3"/>
  <c r="N31" i="3"/>
  <c r="M31" i="3"/>
  <c r="L31" i="3"/>
  <c r="AJ31" i="3" s="1"/>
  <c r="K31" i="3"/>
  <c r="J31" i="3"/>
  <c r="N30" i="3"/>
  <c r="M30" i="3"/>
  <c r="L30" i="3"/>
  <c r="K30" i="3"/>
  <c r="J30" i="3"/>
  <c r="AH30" i="3" s="1"/>
  <c r="N29" i="3"/>
  <c r="M29" i="3"/>
  <c r="L29" i="3"/>
  <c r="K29" i="3"/>
  <c r="J29" i="3"/>
  <c r="AH29" i="3" s="1"/>
  <c r="N28" i="3"/>
  <c r="M28" i="3"/>
  <c r="L28" i="3"/>
  <c r="AJ28" i="3" s="1"/>
  <c r="K28" i="3"/>
  <c r="J28" i="3"/>
  <c r="N27" i="3"/>
  <c r="M27" i="3"/>
  <c r="L27" i="3"/>
  <c r="K27" i="3"/>
  <c r="J27" i="3"/>
  <c r="I27" i="3"/>
  <c r="H27" i="3"/>
  <c r="G27" i="3"/>
  <c r="F27" i="3"/>
  <c r="N26" i="3"/>
  <c r="M26" i="3"/>
  <c r="L26" i="3"/>
  <c r="K26" i="3"/>
  <c r="J26" i="3"/>
  <c r="I26" i="3"/>
  <c r="H26" i="3"/>
  <c r="G26" i="3"/>
  <c r="F26" i="3"/>
  <c r="N25" i="3"/>
  <c r="M25" i="3"/>
  <c r="L25" i="3"/>
  <c r="K25" i="3"/>
  <c r="J25" i="3"/>
  <c r="I25" i="3"/>
  <c r="H25" i="3"/>
  <c r="G25" i="3"/>
  <c r="F25" i="3"/>
  <c r="N24" i="3"/>
  <c r="M24" i="3"/>
  <c r="L24" i="3"/>
  <c r="K24" i="3"/>
  <c r="J24" i="3"/>
  <c r="I24" i="3"/>
  <c r="H24" i="3"/>
  <c r="G24" i="3"/>
  <c r="F24" i="3"/>
  <c r="N23" i="3"/>
  <c r="M23" i="3"/>
  <c r="L23" i="3"/>
  <c r="K23" i="3"/>
  <c r="J23" i="3"/>
  <c r="I23" i="3"/>
  <c r="H23" i="3"/>
  <c r="G23" i="3"/>
  <c r="F23" i="3"/>
  <c r="C23" i="3"/>
  <c r="D23" i="3"/>
  <c r="C24" i="3"/>
  <c r="D24" i="3"/>
  <c r="B24" i="3"/>
  <c r="AD24" i="3" s="1"/>
  <c r="B23" i="3"/>
  <c r="A4" i="3"/>
  <c r="A23" i="3" s="1"/>
  <c r="AC23" i="3" s="1"/>
  <c r="AI37" i="1"/>
  <c r="AH37" i="1"/>
  <c r="AG37" i="1"/>
  <c r="AI36" i="1"/>
  <c r="AH36" i="1"/>
  <c r="AG36" i="1"/>
  <c r="AI35" i="1"/>
  <c r="AH35" i="1"/>
  <c r="AG35" i="1"/>
  <c r="AI34" i="1"/>
  <c r="AH34" i="1"/>
  <c r="AG34" i="1"/>
  <c r="AI33" i="1"/>
  <c r="AH33" i="1"/>
  <c r="AG33" i="1"/>
  <c r="AF33" i="1"/>
  <c r="AE33" i="1"/>
  <c r="AD33" i="1"/>
  <c r="AI32" i="1"/>
  <c r="AH32" i="1"/>
  <c r="AG32" i="1"/>
  <c r="AF32" i="1"/>
  <c r="AE32" i="1"/>
  <c r="AD32" i="1"/>
  <c r="AI31" i="1"/>
  <c r="AH31" i="1"/>
  <c r="AG31" i="1"/>
  <c r="AF31" i="1"/>
  <c r="AE31" i="1"/>
  <c r="AD31" i="1"/>
  <c r="AL30" i="1"/>
  <c r="AK30" i="1"/>
  <c r="AJ30" i="1"/>
  <c r="AI30" i="1"/>
  <c r="AH30" i="1"/>
  <c r="AG30" i="1"/>
  <c r="AF30" i="1"/>
  <c r="AE30" i="1"/>
  <c r="AD30" i="1"/>
  <c r="AL29" i="1"/>
  <c r="AK29" i="1"/>
  <c r="AJ29" i="1"/>
  <c r="AI29" i="1"/>
  <c r="AH29" i="1"/>
  <c r="AG29" i="1"/>
  <c r="AF29" i="1"/>
  <c r="AE29" i="1"/>
  <c r="AD29" i="1"/>
  <c r="AL28" i="1"/>
  <c r="AK28" i="1"/>
  <c r="AJ28" i="1"/>
  <c r="AI28" i="1"/>
  <c r="AH28" i="1"/>
  <c r="AG28" i="1"/>
  <c r="AF28" i="1"/>
  <c r="AE28" i="1"/>
  <c r="AD28" i="1"/>
  <c r="AL27" i="1"/>
  <c r="AK27" i="1"/>
  <c r="AJ27" i="1"/>
  <c r="AI27" i="1"/>
  <c r="AH27" i="1"/>
  <c r="AG27" i="1"/>
  <c r="AF27" i="1"/>
  <c r="AE27" i="1"/>
  <c r="AD27" i="1"/>
  <c r="AL26" i="1"/>
  <c r="AK26" i="1"/>
  <c r="AJ26" i="1"/>
  <c r="BG26" i="1" s="1"/>
  <c r="AI26" i="1"/>
  <c r="AH26" i="1"/>
  <c r="AG26" i="1"/>
  <c r="AF26" i="1"/>
  <c r="AE26" i="1"/>
  <c r="AD26" i="1"/>
  <c r="AL25" i="1"/>
  <c r="AK25" i="1"/>
  <c r="AJ25" i="1"/>
  <c r="AI25" i="1"/>
  <c r="AH25" i="1"/>
  <c r="AG25" i="1"/>
  <c r="AF25" i="1"/>
  <c r="AE25" i="1"/>
  <c r="AD25" i="1"/>
  <c r="AL24" i="1"/>
  <c r="AK24" i="1"/>
  <c r="AJ24" i="1"/>
  <c r="AI24" i="1"/>
  <c r="AH24" i="1"/>
  <c r="AG24" i="1"/>
  <c r="AF24" i="1"/>
  <c r="AE24" i="1"/>
  <c r="AD24" i="1"/>
  <c r="AB29" i="1"/>
  <c r="AA29" i="1"/>
  <c r="Z29" i="1"/>
  <c r="AB28" i="1"/>
  <c r="AA28" i="1"/>
  <c r="Z28" i="1"/>
  <c r="AB27" i="1"/>
  <c r="AA27" i="1"/>
  <c r="Z27" i="1"/>
  <c r="AB26" i="1"/>
  <c r="AA26" i="1"/>
  <c r="Z26" i="1"/>
  <c r="Y26" i="1"/>
  <c r="X26" i="1"/>
  <c r="W26" i="1"/>
  <c r="AB25" i="1"/>
  <c r="AA25" i="1"/>
  <c r="Z25" i="1"/>
  <c r="Y25" i="1"/>
  <c r="X25" i="1"/>
  <c r="W25" i="1"/>
  <c r="AB24" i="1"/>
  <c r="AA24" i="1"/>
  <c r="Z24" i="1"/>
  <c r="Y24" i="1"/>
  <c r="X24" i="1"/>
  <c r="W24" i="1"/>
  <c r="M32" i="1"/>
  <c r="L32" i="1"/>
  <c r="M31" i="1"/>
  <c r="L31" i="1"/>
  <c r="Q30" i="1"/>
  <c r="P30" i="1"/>
  <c r="O30" i="1"/>
  <c r="M30" i="1"/>
  <c r="L30" i="1"/>
  <c r="Q29" i="1"/>
  <c r="P29" i="1"/>
  <c r="O29" i="1"/>
  <c r="N29" i="1"/>
  <c r="M29" i="1"/>
  <c r="L29" i="1"/>
  <c r="Q28" i="1"/>
  <c r="P28" i="1"/>
  <c r="O28" i="1"/>
  <c r="N28" i="1"/>
  <c r="M28" i="1"/>
  <c r="L28" i="1"/>
  <c r="AS28" i="1" s="1"/>
  <c r="Q27" i="1"/>
  <c r="P27" i="1"/>
  <c r="O27" i="1"/>
  <c r="N27" i="1"/>
  <c r="M27" i="1"/>
  <c r="L27" i="1"/>
  <c r="Q26" i="1"/>
  <c r="P26" i="1"/>
  <c r="O26" i="1"/>
  <c r="N26" i="1"/>
  <c r="M26" i="1"/>
  <c r="L26" i="1"/>
  <c r="Q25" i="1"/>
  <c r="P25" i="1"/>
  <c r="O25" i="1"/>
  <c r="N25" i="1"/>
  <c r="M25" i="1"/>
  <c r="L25" i="1"/>
  <c r="Q24" i="1"/>
  <c r="P24" i="1"/>
  <c r="O24" i="1"/>
  <c r="N24" i="1"/>
  <c r="M24" i="1"/>
  <c r="L24" i="1"/>
  <c r="C24" i="1"/>
  <c r="D24" i="1"/>
  <c r="E24" i="1"/>
  <c r="F24" i="1"/>
  <c r="G24" i="1"/>
  <c r="H24" i="1"/>
  <c r="I24" i="1"/>
  <c r="J24" i="1"/>
  <c r="C25" i="1"/>
  <c r="D25" i="1"/>
  <c r="E25" i="1"/>
  <c r="F25" i="1"/>
  <c r="G25" i="1"/>
  <c r="H25" i="1"/>
  <c r="I25" i="1"/>
  <c r="J25" i="1"/>
  <c r="H26" i="1"/>
  <c r="I26" i="1"/>
  <c r="J26" i="1"/>
  <c r="H27" i="1"/>
  <c r="I27" i="1"/>
  <c r="J27" i="1"/>
  <c r="H28" i="1"/>
  <c r="I28" i="1"/>
  <c r="J28" i="1"/>
  <c r="B25" i="1"/>
  <c r="B24" i="1"/>
  <c r="A4" i="1"/>
  <c r="K4" i="1"/>
  <c r="K24" i="1" s="1"/>
  <c r="R4" i="3"/>
  <c r="R5" i="3" s="1"/>
  <c r="R24" i="3" s="1"/>
  <c r="E4" i="3"/>
  <c r="E5" i="3" s="1"/>
  <c r="E24" i="3" s="1"/>
  <c r="AC4" i="1"/>
  <c r="AC5" i="1" s="1"/>
  <c r="AC25" i="1" s="1"/>
  <c r="AL25" i="3" l="1"/>
  <c r="AP27" i="3"/>
  <c r="AJ23" i="3"/>
  <c r="AF25" i="3"/>
  <c r="AH26" i="3"/>
  <c r="AJ27" i="3"/>
  <c r="BE29" i="1"/>
  <c r="BE32" i="1"/>
  <c r="AS30" i="1"/>
  <c r="AS27" i="1"/>
  <c r="AU28" i="1"/>
  <c r="AS32" i="1"/>
  <c r="BC27" i="1"/>
  <c r="BG29" i="1"/>
  <c r="BC33" i="1"/>
  <c r="AS25" i="1"/>
  <c r="AS29" i="1"/>
  <c r="AS24" i="1"/>
  <c r="BA24" i="1"/>
  <c r="BC24" i="1"/>
  <c r="AU24" i="1"/>
  <c r="AY25" i="1"/>
  <c r="BE24" i="1"/>
  <c r="AN25" i="3"/>
  <c r="AN28" i="3"/>
  <c r="AU30" i="1"/>
  <c r="AR36" i="3"/>
  <c r="AH23" i="3"/>
  <c r="AJ24" i="3"/>
  <c r="AF26" i="3"/>
  <c r="AH27" i="3"/>
  <c r="AP25" i="3"/>
  <c r="AP28" i="3"/>
  <c r="AR30" i="3"/>
  <c r="BA28" i="1"/>
  <c r="BC26" i="1"/>
  <c r="BG28" i="1"/>
  <c r="BE31" i="1"/>
  <c r="BE37" i="1"/>
  <c r="AR25" i="3"/>
  <c r="AR28" i="3"/>
  <c r="AO24" i="3"/>
  <c r="AM24" i="3"/>
  <c r="AQ24" i="3"/>
  <c r="AD23" i="3"/>
  <c r="AE24" i="3"/>
  <c r="AI24" i="3"/>
  <c r="AG24" i="3"/>
  <c r="AN23" i="3"/>
  <c r="AN26" i="3"/>
  <c r="AR31" i="3"/>
  <c r="AH25" i="3"/>
  <c r="AH28" i="3"/>
  <c r="AR24" i="3"/>
  <c r="AR27" i="3"/>
  <c r="AR34" i="3"/>
  <c r="AJ34" i="3"/>
  <c r="AR33" i="3"/>
  <c r="AH24" i="3"/>
  <c r="AF27" i="3"/>
  <c r="AJ29" i="3"/>
  <c r="AH31" i="3"/>
  <c r="AJ33" i="3"/>
  <c r="AF23" i="3"/>
  <c r="AJ25" i="3"/>
  <c r="AF24" i="3"/>
  <c r="AJ26" i="3"/>
  <c r="AJ30" i="3"/>
  <c r="AJ32" i="3"/>
  <c r="BA25" i="1"/>
  <c r="BG24" i="1"/>
  <c r="BE27" i="1"/>
  <c r="BC30" i="1"/>
  <c r="BE33" i="1"/>
  <c r="AQ26" i="1"/>
  <c r="AU26" i="1"/>
  <c r="BA27" i="1"/>
  <c r="BG25" i="1"/>
  <c r="BE28" i="1"/>
  <c r="BC31" i="1"/>
  <c r="BE36" i="1"/>
  <c r="AQ28" i="1"/>
  <c r="AU25" i="1"/>
  <c r="AU29" i="1"/>
  <c r="AS31" i="1"/>
  <c r="AY26" i="1"/>
  <c r="BC25" i="1"/>
  <c r="BG27" i="1"/>
  <c r="BE30" i="1"/>
  <c r="BE34" i="1"/>
  <c r="BD25" i="1"/>
  <c r="BF25" i="1"/>
  <c r="BB25" i="1"/>
  <c r="AQ24" i="1"/>
  <c r="AQ25" i="1"/>
  <c r="AT24" i="1"/>
  <c r="AR24" i="1"/>
  <c r="AS26" i="1"/>
  <c r="BA26" i="1"/>
  <c r="BE25" i="1"/>
  <c r="BC28" i="1"/>
  <c r="BG30" i="1"/>
  <c r="BE35" i="1"/>
  <c r="AQ27" i="1"/>
  <c r="AO25" i="1"/>
  <c r="AU27" i="1"/>
  <c r="BA29" i="1"/>
  <c r="BE26" i="1"/>
  <c r="BC29" i="1"/>
  <c r="BC32" i="1"/>
  <c r="E23" i="3"/>
  <c r="AC24" i="1"/>
  <c r="R23" i="3"/>
  <c r="AC26" i="1"/>
  <c r="V4" i="1"/>
  <c r="V24" i="1" s="1"/>
  <c r="O4" i="3"/>
  <c r="O23" i="3" s="1"/>
  <c r="AK23" i="3" s="1"/>
  <c r="AO23" i="3" l="1"/>
  <c r="AM23" i="3"/>
  <c r="AQ23" i="3"/>
  <c r="AI23" i="3"/>
  <c r="AG23" i="3"/>
  <c r="AE23" i="3"/>
  <c r="BF26" i="1"/>
  <c r="BD26" i="1"/>
  <c r="BB26" i="1"/>
  <c r="BF24" i="1"/>
  <c r="BD24" i="1"/>
  <c r="BB24" i="1"/>
  <c r="AZ24" i="1"/>
  <c r="AX24" i="1"/>
  <c r="O5" i="3"/>
  <c r="E25" i="3"/>
  <c r="R25" i="3"/>
  <c r="A5" i="1"/>
  <c r="A24" i="1"/>
  <c r="V5" i="1"/>
  <c r="V25" i="1" s="1"/>
  <c r="A5" i="3"/>
  <c r="K5" i="1"/>
  <c r="AE25" i="3" l="1"/>
  <c r="AI25" i="3"/>
  <c r="AG25" i="3"/>
  <c r="AP24" i="1"/>
  <c r="AN24" i="1"/>
  <c r="AQ25" i="3"/>
  <c r="AO25" i="3"/>
  <c r="AM25" i="3"/>
  <c r="AZ25" i="1"/>
  <c r="AX25" i="1"/>
  <c r="A24" i="3"/>
  <c r="AC24" i="3" s="1"/>
  <c r="O24" i="3"/>
  <c r="AK24" i="3" s="1"/>
  <c r="A25" i="1"/>
  <c r="V26" i="1"/>
  <c r="AC27" i="1"/>
  <c r="K25" i="1"/>
  <c r="AP25" i="1" l="1"/>
  <c r="AN25" i="1"/>
  <c r="BF27" i="1"/>
  <c r="BB27" i="1"/>
  <c r="BD27" i="1"/>
  <c r="AR25" i="1"/>
  <c r="AT25" i="1"/>
  <c r="AX26" i="1"/>
  <c r="AZ26" i="1"/>
  <c r="O25" i="3"/>
  <c r="AK25" i="3" s="1"/>
  <c r="A26" i="1"/>
  <c r="AP26" i="1" s="1"/>
  <c r="AC28" i="1"/>
  <c r="K26" i="1"/>
  <c r="AT26" i="1" l="1"/>
  <c r="AR26" i="1"/>
  <c r="BB28" i="1"/>
  <c r="BF28" i="1"/>
  <c r="BD28" i="1"/>
  <c r="E26" i="3"/>
  <c r="R26" i="3"/>
  <c r="AC29" i="1"/>
  <c r="V27" i="1"/>
  <c r="AQ26" i="3" l="1"/>
  <c r="AO26" i="3"/>
  <c r="AM26" i="3"/>
  <c r="AE26" i="3"/>
  <c r="AI26" i="3"/>
  <c r="AG26" i="3"/>
  <c r="BB29" i="1"/>
  <c r="BF29" i="1"/>
  <c r="BD29" i="1"/>
  <c r="AZ27" i="1"/>
  <c r="E27" i="3"/>
  <c r="R27" i="3"/>
  <c r="A27" i="1"/>
  <c r="AP27" i="1" s="1"/>
  <c r="V28" i="1"/>
  <c r="AC30" i="1"/>
  <c r="K27" i="1"/>
  <c r="AE27" i="3" l="1"/>
  <c r="AG27" i="3"/>
  <c r="AI27" i="3"/>
  <c r="AO27" i="3"/>
  <c r="AM27" i="3"/>
  <c r="AQ27" i="3"/>
  <c r="BB30" i="1"/>
  <c r="BD30" i="1"/>
  <c r="BF30" i="1"/>
  <c r="AT27" i="1"/>
  <c r="AR27" i="1"/>
  <c r="AZ28" i="1"/>
  <c r="E28" i="3"/>
  <c r="R28" i="3"/>
  <c r="A28" i="1"/>
  <c r="AP28" i="1" s="1"/>
  <c r="AC31" i="1"/>
  <c r="V29" i="1"/>
  <c r="K28" i="1"/>
  <c r="AQ28" i="3" l="1"/>
  <c r="AO28" i="3"/>
  <c r="AM28" i="3"/>
  <c r="AI28" i="3"/>
  <c r="AG28" i="3"/>
  <c r="AT28" i="1"/>
  <c r="AR28" i="1"/>
  <c r="AZ29" i="1"/>
  <c r="BD31" i="1"/>
  <c r="BB31" i="1"/>
  <c r="E29" i="3"/>
  <c r="R29" i="3"/>
  <c r="AC32" i="1"/>
  <c r="K29" i="1"/>
  <c r="AQ29" i="3" l="1"/>
  <c r="AO29" i="3"/>
  <c r="AI29" i="3"/>
  <c r="AG29" i="3"/>
  <c r="AT29" i="1"/>
  <c r="AR29" i="1"/>
  <c r="BD32" i="1"/>
  <c r="BB32" i="1"/>
  <c r="E30" i="3"/>
  <c r="R30" i="3"/>
  <c r="AC33" i="1"/>
  <c r="K30" i="1"/>
  <c r="AQ30" i="3" l="1"/>
  <c r="AO30" i="3"/>
  <c r="AI30" i="3"/>
  <c r="AG30" i="3"/>
  <c r="BD33" i="1"/>
  <c r="BB33" i="1"/>
  <c r="AR30" i="1"/>
  <c r="AT30" i="1"/>
  <c r="E31" i="3"/>
  <c r="R31" i="3"/>
  <c r="AC34" i="1"/>
  <c r="K31" i="1"/>
  <c r="AO31" i="3" l="1"/>
  <c r="AQ31" i="3"/>
  <c r="AI31" i="3"/>
  <c r="AG31" i="3"/>
  <c r="BD34" i="1"/>
  <c r="AR31" i="1"/>
  <c r="E32" i="3"/>
  <c r="AI32" i="3" s="1"/>
  <c r="R32" i="3"/>
  <c r="AC35" i="1"/>
  <c r="K32" i="1"/>
  <c r="AQ32" i="3" l="1"/>
  <c r="AO32" i="3"/>
  <c r="BD35" i="1"/>
  <c r="AR32" i="1"/>
  <c r="E33" i="3"/>
  <c r="AI33" i="3" s="1"/>
  <c r="R33" i="3"/>
  <c r="AQ33" i="3" s="1"/>
  <c r="AC36" i="1"/>
  <c r="BD36" i="1" l="1"/>
  <c r="E34" i="3"/>
  <c r="AI34" i="3" s="1"/>
  <c r="R34" i="3"/>
  <c r="AQ34" i="3" s="1"/>
  <c r="AC37" i="1"/>
  <c r="BD37" i="1" l="1"/>
  <c r="E35" i="3"/>
  <c r="AI35" i="3" s="1"/>
  <c r="R35" i="3"/>
  <c r="AQ35" i="3" s="1"/>
  <c r="R36" i="3" l="1"/>
  <c r="AQ36" i="3" s="1"/>
</calcChain>
</file>

<file path=xl/sharedStrings.xml><?xml version="1.0" encoding="utf-8"?>
<sst xmlns="http://schemas.openxmlformats.org/spreadsheetml/2006/main" count="118" uniqueCount="27">
  <si>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</si>
  <si>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</si>
  <si>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</si>
  <si>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</si>
  <si>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</si>
  <si>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</si>
  <si>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</si>
  <si>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</si>
  <si>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</si>
  <si>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</si>
  <si>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</si>
  <si>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P1</t>
  </si>
  <si>
    <t>P2</t>
  </si>
  <si>
    <t>P3</t>
  </si>
  <si>
    <t>P4</t>
  </si>
  <si>
    <t>P5</t>
  </si>
  <si>
    <t>P7</t>
  </si>
  <si>
    <t>P8</t>
  </si>
  <si>
    <t>P6</t>
  </si>
  <si>
    <t>chipped</t>
  </si>
  <si>
    <t>broken</t>
  </si>
  <si>
    <t>Date</t>
  </si>
  <si>
    <t>Age</t>
  </si>
  <si>
    <t>Density</t>
  </si>
  <si>
    <t>I</t>
  </si>
  <si>
    <t>II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</si>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</sst>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Fill="1"/>
    <xf numFmtId="0" fontId="0" fillId="0" borderId="1" xfId="0" applyFill="1" applyBorder="1"/>
    <xf numFmtId="16" fontId="0" fillId="0" borderId="2" xfId="0" applyNumberForma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0" fillId="0" borderId="2" xfId="0" applyFill="1" applyBorder="1"/>
    <xf numFmtId="16" fontId="0" fillId="0" borderId="2" xfId="0" applyNumberFormat="1" applyFont="1" applyFill="1" applyBorder="1" applyAlignment="1">
      <alignment horizontal="center"/>
    </xf>
    <xf numFmtId="16" fontId="0" fillId="0" borderId="0" xfId="0" applyNumberForma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16" fontId="0" fillId="0" borderId="0" xfId="0" applyNumberFormat="1" applyFill="1"/>
    <xf numFmtId="0" fontId="0" fillId="0" borderId="0" xfId="0" applyFill="1" applyBorder="1"/>
    <xf numFmtId="0" fontId="1" fillId="0" borderId="0" xfId="0" applyFont="1" applyFill="1"/>
    <xf numFmtId="0" fontId="0" fillId="0" borderId="0" xfId="0" applyNumberFormat="1" applyFill="1"/>
    <xf numFmtId="16" fontId="0" fillId="0" borderId="2" xfId="0" applyNumberForma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0" fillId="2" borderId="2" xfId="0" applyFill="1" applyBorder="1"/>
    <xf numFmtId="0" fontId="0" fillId="2" borderId="0" xfId="0" applyFill="1" applyBorder="1"/>
    <xf numFmtId="0" fontId="0" fillId="2" borderId="6" xfId="0" applyFill="1" applyBorder="1"/>
    <xf numFmtId="0" fontId="0" fillId="2" borderId="7" xfId="0" applyFill="1" applyBorder="1"/>
    <xf numFmtId="0" fontId="1" fillId="3" borderId="4" xfId="0" applyFont="1" applyFill="1" applyBorder="1"/>
    <xf numFmtId="0" fontId="0" fillId="3" borderId="5" xfId="0" applyFill="1" applyBorder="1"/>
    <xf numFmtId="0" fontId="0" fillId="3" borderId="0" xfId="0" applyFill="1" applyBorder="1"/>
    <xf numFmtId="0" fontId="0" fillId="3" borderId="1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0" xfId="0" applyFill="1"/>
    <xf numFmtId="0" fontId="0" fillId="2" borderId="0" xfId="0" applyFill="1"/>
    <xf numFmtId="0" fontId="1" fillId="2" borderId="0" xfId="0" applyFont="1" applyFill="1"/>
    <xf numFmtId="0" fontId="1" fillId="3" borderId="0" xfId="0" applyFont="1" applyFill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16" fontId="0" fillId="0" borderId="0" xfId="0" applyNumberFormat="1" applyFill="1" applyBorder="1" applyAlignment="1">
      <alignment horizontal="center"/>
    </xf>
    <xf numFmtId="16" fontId="0" fillId="0" borderId="0" xfId="0" applyNumberFormat="1" applyFont="1" applyFill="1" applyBorder="1" applyAlignment="1">
      <alignment horizontal="center"/>
    </xf>
    <xf numFmtId="0" fontId="2" fillId="0" borderId="0" xfId="0" applyFont="1" applyFill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6" fontId="0" fillId="0" borderId="0" xfId="0" applyNumberFormat="1" applyFill="1" applyBorder="1" applyAlignment="1">
      <alignment horizontal="center"/>
    </xf>
    <xf numFmtId="16" fontId="0" fillId="0" borderId="1" xfId="0" applyNumberFormat="1" applyFill="1" applyBorder="1" applyAlignment="1">
      <alignment horizontal="center"/>
    </xf>
    <xf numFmtId="16" fontId="0" fillId="0" borderId="0" xfId="0" applyNumberFormat="1" applyFont="1" applyFill="1" applyBorder="1" applyAlignment="1">
      <alignment horizontal="center"/>
    </xf>
    <xf numFmtId="16" fontId="0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mortar!$AN$23</c:f>
              <c:strCache>
                <c:ptCount val="1"/>
                <c:pt idx="0">
                  <c:v>M2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mortar!$AN$24:$AN$43</c:f>
              <c:numCache>
                <c:formatCode>General</c:formatCode>
                <c:ptCount val="20"/>
                <c:pt idx="0">
                  <c:v>21</c:v>
                </c:pt>
                <c:pt idx="1">
                  <c:v>28</c:v>
                </c:pt>
              </c:numCache>
            </c:numRef>
          </c:xVal>
          <c:yVal>
            <c:numRef>
              <c:f>mortar!$AO$24:$AO$43</c:f>
              <c:numCache>
                <c:formatCode>General</c:formatCode>
                <c:ptCount val="20"/>
                <c:pt idx="0">
                  <c:v>1669.8958333333333</c:v>
                </c:pt>
                <c:pt idx="1">
                  <c:v>1672.5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751-4F15-96D2-B075BC095556}"/>
            </c:ext>
          </c:extLst>
        </c:ser>
        <c:ser>
          <c:idx val="1"/>
          <c:order val="1"/>
          <c:tx>
            <c:strRef>
              <c:f>mortar!$AP$23</c:f>
              <c:strCache>
                <c:ptCount val="1"/>
                <c:pt idx="0">
                  <c:v>M3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noFill/>
              </a:ln>
              <a:effectLst/>
            </c:spPr>
          </c:marker>
          <c:xVal>
            <c:numRef>
              <c:f>mortar!$AP$24:$AP$43</c:f>
              <c:numCache>
                <c:formatCode>General</c:formatCode>
                <c:ptCount val="20"/>
                <c:pt idx="0">
                  <c:v>21</c:v>
                </c:pt>
                <c:pt idx="1">
                  <c:v>28</c:v>
                </c:pt>
                <c:pt idx="2">
                  <c:v>34</c:v>
                </c:pt>
                <c:pt idx="3">
                  <c:v>51</c:v>
                </c:pt>
                <c:pt idx="4">
                  <c:v>56</c:v>
                </c:pt>
              </c:numCache>
            </c:numRef>
          </c:xVal>
          <c:yVal>
            <c:numRef>
              <c:f>mortar!$AQ$24:$AQ$43</c:f>
              <c:numCache>
                <c:formatCode>General</c:formatCode>
                <c:ptCount val="20"/>
                <c:pt idx="0">
                  <c:v>1660.2994791666667</c:v>
                </c:pt>
                <c:pt idx="1">
                  <c:v>1649.5833333333333</c:v>
                </c:pt>
                <c:pt idx="2">
                  <c:v>1651.4192708333333</c:v>
                </c:pt>
                <c:pt idx="3">
                  <c:v>1657.65625</c:v>
                </c:pt>
                <c:pt idx="4">
                  <c:v>1659.1536458333333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751-4F15-96D2-B075BC095556}"/>
            </c:ext>
          </c:extLst>
        </c:ser>
        <c:ser>
          <c:idx val="2"/>
          <c:order val="2"/>
          <c:tx>
            <c:strRef>
              <c:f>mortar!$AR$23</c:f>
              <c:strCache>
                <c:ptCount val="1"/>
                <c:pt idx="0">
                  <c:v>M4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noFill/>
              </a:ln>
              <a:effectLst/>
            </c:spPr>
          </c:marker>
          <c:xVal>
            <c:numRef>
              <c:f>mortar!$AR$24:$AR$43</c:f>
              <c:numCache>
                <c:formatCode>General</c:formatCode>
                <c:ptCount val="20"/>
                <c:pt idx="0">
                  <c:v>20</c:v>
                </c:pt>
                <c:pt idx="1">
                  <c:v>28</c:v>
                </c:pt>
                <c:pt idx="2">
                  <c:v>33</c:v>
                </c:pt>
                <c:pt idx="3">
                  <c:v>50</c:v>
                </c:pt>
                <c:pt idx="4">
                  <c:v>56</c:v>
                </c:pt>
                <c:pt idx="5">
                  <c:v>62</c:v>
                </c:pt>
                <c:pt idx="6">
                  <c:v>69</c:v>
                </c:pt>
                <c:pt idx="7">
                  <c:v>76</c:v>
                </c:pt>
                <c:pt idx="8">
                  <c:v>84</c:v>
                </c:pt>
              </c:numCache>
            </c:numRef>
          </c:xVal>
          <c:yVal>
            <c:numRef>
              <c:f>mortar!$AS$24:$AS$43</c:f>
              <c:numCache>
                <c:formatCode>General</c:formatCode>
                <c:ptCount val="20"/>
                <c:pt idx="0">
                  <c:v>1672.7734375</c:v>
                </c:pt>
                <c:pt idx="1">
                  <c:v>1675.0520833333333</c:v>
                </c:pt>
                <c:pt idx="2">
                  <c:v>1676.7578125</c:v>
                </c:pt>
                <c:pt idx="3">
                  <c:v>1682.447916666667</c:v>
                </c:pt>
                <c:pt idx="4">
                  <c:v>1683.8671875</c:v>
                </c:pt>
                <c:pt idx="5">
                  <c:v>1685.8723958333333</c:v>
                </c:pt>
                <c:pt idx="6">
                  <c:v>1688.0338541666667</c:v>
                </c:pt>
                <c:pt idx="7">
                  <c:v>1689.765625</c:v>
                </c:pt>
                <c:pt idx="8">
                  <c:v>1691.6276041666667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751-4F15-96D2-B075BC095556}"/>
            </c:ext>
          </c:extLst>
        </c:ser>
        <c:ser>
          <c:idx val="3"/>
          <c:order val="3"/>
          <c:tx>
            <c:strRef>
              <c:f>mortar!$AT$23</c:f>
              <c:strCache>
                <c:ptCount val="1"/>
                <c:pt idx="0">
                  <c:v>M5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noFill/>
              </a:ln>
              <a:effectLst/>
            </c:spPr>
          </c:marker>
          <c:xVal>
            <c:numRef>
              <c:f>mortar!$AT$24:$AT$43</c:f>
              <c:numCache>
                <c:formatCode>General</c:formatCode>
                <c:ptCount val="20"/>
                <c:pt idx="0">
                  <c:v>20</c:v>
                </c:pt>
                <c:pt idx="1">
                  <c:v>28</c:v>
                </c:pt>
                <c:pt idx="2">
                  <c:v>33</c:v>
                </c:pt>
                <c:pt idx="3">
                  <c:v>50</c:v>
                </c:pt>
                <c:pt idx="4">
                  <c:v>56</c:v>
                </c:pt>
                <c:pt idx="5">
                  <c:v>62</c:v>
                </c:pt>
                <c:pt idx="6">
                  <c:v>69</c:v>
                </c:pt>
              </c:numCache>
            </c:numRef>
          </c:xVal>
          <c:yVal>
            <c:numRef>
              <c:f>mortar!$AU$24:$AU$43</c:f>
              <c:numCache>
                <c:formatCode>General</c:formatCode>
                <c:ptCount val="20"/>
                <c:pt idx="0">
                  <c:v>1669.9609375</c:v>
                </c:pt>
                <c:pt idx="1">
                  <c:v>1669.5052083333333</c:v>
                </c:pt>
                <c:pt idx="2">
                  <c:v>1671.1067708333333</c:v>
                </c:pt>
                <c:pt idx="3">
                  <c:v>1677.34375</c:v>
                </c:pt>
                <c:pt idx="4">
                  <c:v>1679.0364583333333</c:v>
                </c:pt>
                <c:pt idx="5">
                  <c:v>1680.6901041666667</c:v>
                </c:pt>
                <c:pt idx="6">
                  <c:v>1682.0442708333333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751-4F15-96D2-B075BC095556}"/>
            </c:ext>
          </c:extLst>
        </c:ser>
        <c:ser>
          <c:idx val="4"/>
          <c:order val="4"/>
          <c:tx>
            <c:strRef>
              <c:f>mortar!$AV$23</c:f>
              <c:strCache>
                <c:ptCount val="1"/>
                <c:pt idx="0">
                  <c:v>M6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noFill/>
              </a:ln>
              <a:effectLst/>
            </c:spPr>
          </c:marker>
          <c:xVal>
            <c:numRef>
              <c:f>mortar!$AV$24:$AV$43</c:f>
              <c:numCache>
                <c:formatCode>General</c:formatCode>
                <c:ptCount val="20"/>
                <c:pt idx="0">
                  <c:v>16</c:v>
                </c:pt>
                <c:pt idx="1">
                  <c:v>21</c:v>
                </c:pt>
                <c:pt idx="2">
                  <c:v>28</c:v>
                </c:pt>
                <c:pt idx="3">
                  <c:v>49</c:v>
                </c:pt>
                <c:pt idx="4">
                  <c:v>56</c:v>
                </c:pt>
                <c:pt idx="5">
                  <c:v>63</c:v>
                </c:pt>
                <c:pt idx="6">
                  <c:v>70</c:v>
                </c:pt>
                <c:pt idx="7">
                  <c:v>80</c:v>
                </c:pt>
                <c:pt idx="8">
                  <c:v>84</c:v>
                </c:pt>
                <c:pt idx="9">
                  <c:v>91</c:v>
                </c:pt>
                <c:pt idx="10">
                  <c:v>98</c:v>
                </c:pt>
                <c:pt idx="11">
                  <c:v>102</c:v>
                </c:pt>
                <c:pt idx="12">
                  <c:v>112</c:v>
                </c:pt>
              </c:numCache>
            </c:numRef>
          </c:xVal>
          <c:yVal>
            <c:numRef>
              <c:f>mortar!$AW$24:$AW$43</c:f>
              <c:numCache>
                <c:formatCode>General</c:formatCode>
                <c:ptCount val="20"/>
                <c:pt idx="0">
                  <c:v>1661.7838541666667</c:v>
                </c:pt>
                <c:pt idx="1">
                  <c:v>1657.2005208333333</c:v>
                </c:pt>
                <c:pt idx="2">
                  <c:v>1659.9609375</c:v>
                </c:pt>
                <c:pt idx="3">
                  <c:v>1670.859375</c:v>
                </c:pt>
                <c:pt idx="4">
                  <c:v>1672.5390625</c:v>
                </c:pt>
                <c:pt idx="5">
                  <c:v>1674.8307291666667</c:v>
                </c:pt>
                <c:pt idx="6">
                  <c:v>1676.25</c:v>
                </c:pt>
                <c:pt idx="7">
                  <c:v>1679.5833333333333</c:v>
                </c:pt>
                <c:pt idx="8">
                  <c:v>1680.1822916666667</c:v>
                </c:pt>
                <c:pt idx="9">
                  <c:v>1681.1197916666667</c:v>
                </c:pt>
                <c:pt idx="10">
                  <c:v>1683.046875</c:v>
                </c:pt>
                <c:pt idx="11">
                  <c:v>1683.90625</c:v>
                </c:pt>
                <c:pt idx="12">
                  <c:v>1685.46875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751-4F15-96D2-B075BC095556}"/>
            </c:ext>
          </c:extLst>
        </c:ser>
        <c:ser>
          <c:idx val="5"/>
          <c:order val="5"/>
          <c:tx>
            <c:strRef>
              <c:f>mortar!$AX$23</c:f>
              <c:strCache>
                <c:ptCount val="1"/>
                <c:pt idx="0">
                  <c:v>M7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xVal>
            <c:numRef>
              <c:f>mortar!$AX$24:$AX$43</c:f>
              <c:numCache>
                <c:formatCode>General</c:formatCode>
                <c:ptCount val="20"/>
                <c:pt idx="0">
                  <c:v>14</c:v>
                </c:pt>
                <c:pt idx="1">
                  <c:v>21</c:v>
                </c:pt>
                <c:pt idx="2">
                  <c:v>27</c:v>
                </c:pt>
              </c:numCache>
            </c:numRef>
          </c:xVal>
          <c:yVal>
            <c:numRef>
              <c:f>mortar!$AY$24:$AY$43</c:f>
              <c:numCache>
                <c:formatCode>General</c:formatCode>
                <c:ptCount val="20"/>
                <c:pt idx="0">
                  <c:v>1649.6484375</c:v>
                </c:pt>
                <c:pt idx="1">
                  <c:v>1644.0885416666667</c:v>
                </c:pt>
                <c:pt idx="2">
                  <c:v>1646.2630208333333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751-4F15-96D2-B075BC095556}"/>
            </c:ext>
          </c:extLst>
        </c:ser>
        <c:ser>
          <c:idx val="6"/>
          <c:order val="6"/>
          <c:tx>
            <c:strRef>
              <c:f>mortar!$AZ$23</c:f>
              <c:strCache>
                <c:ptCount val="1"/>
                <c:pt idx="0">
                  <c:v>M8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xVal>
            <c:numRef>
              <c:f>mortar!$AZ$24:$AZ$43</c:f>
              <c:numCache>
                <c:formatCode>General</c:formatCode>
                <c:ptCount val="20"/>
                <c:pt idx="0">
                  <c:v>14</c:v>
                </c:pt>
                <c:pt idx="1">
                  <c:v>21</c:v>
                </c:pt>
                <c:pt idx="2">
                  <c:v>27</c:v>
                </c:pt>
                <c:pt idx="3">
                  <c:v>44</c:v>
                </c:pt>
                <c:pt idx="4">
                  <c:v>49</c:v>
                </c:pt>
                <c:pt idx="5">
                  <c:v>56</c:v>
                </c:pt>
              </c:numCache>
            </c:numRef>
          </c:xVal>
          <c:yVal>
            <c:numRef>
              <c:f>mortar!$BA$24:$BA$43</c:f>
              <c:numCache>
                <c:formatCode>General</c:formatCode>
                <c:ptCount val="20"/>
                <c:pt idx="0">
                  <c:v>1632.5</c:v>
                </c:pt>
                <c:pt idx="1">
                  <c:v>1631.0807291666667</c:v>
                </c:pt>
                <c:pt idx="2">
                  <c:v>1632.8125</c:v>
                </c:pt>
                <c:pt idx="3">
                  <c:v>1638.7369791666667</c:v>
                </c:pt>
                <c:pt idx="4">
                  <c:v>1640.15625</c:v>
                </c:pt>
                <c:pt idx="5">
                  <c:v>1642.5911458333333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751-4F15-96D2-B075BC095556}"/>
            </c:ext>
          </c:extLst>
        </c:ser>
        <c:ser>
          <c:idx val="7"/>
          <c:order val="7"/>
          <c:tx>
            <c:strRef>
              <c:f>mortar!$BB$23</c:f>
              <c:strCache>
                <c:ptCount val="1"/>
                <c:pt idx="0">
                  <c:v>M9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xVal>
            <c:numRef>
              <c:f>mortar!$BB$24:$BB$43</c:f>
              <c:numCache>
                <c:formatCode>General</c:formatCode>
                <c:ptCount val="20"/>
                <c:pt idx="0">
                  <c:v>12</c:v>
                </c:pt>
                <c:pt idx="1">
                  <c:v>21</c:v>
                </c:pt>
                <c:pt idx="2">
                  <c:v>25</c:v>
                </c:pt>
                <c:pt idx="3">
                  <c:v>42</c:v>
                </c:pt>
                <c:pt idx="4">
                  <c:v>49</c:v>
                </c:pt>
                <c:pt idx="5">
                  <c:v>56</c:v>
                </c:pt>
                <c:pt idx="6">
                  <c:v>61</c:v>
                </c:pt>
                <c:pt idx="7">
                  <c:v>70</c:v>
                </c:pt>
                <c:pt idx="8">
                  <c:v>77</c:v>
                </c:pt>
                <c:pt idx="9">
                  <c:v>84</c:v>
                </c:pt>
              </c:numCache>
            </c:numRef>
          </c:xVal>
          <c:yVal>
            <c:numRef>
              <c:f>mortar!$BC$24:$BC$43</c:f>
              <c:numCache>
                <c:formatCode>General</c:formatCode>
                <c:ptCount val="20"/>
                <c:pt idx="0">
                  <c:v>1686.7578125</c:v>
                </c:pt>
                <c:pt idx="1">
                  <c:v>1624.1536458333337</c:v>
                </c:pt>
                <c:pt idx="2">
                  <c:v>1625.2473958333333</c:v>
                </c:pt>
                <c:pt idx="3">
                  <c:v>1630</c:v>
                </c:pt>
                <c:pt idx="4">
                  <c:v>1632.6432291666667</c:v>
                </c:pt>
                <c:pt idx="5">
                  <c:v>1635.1953125</c:v>
                </c:pt>
                <c:pt idx="6">
                  <c:v>1636.796875</c:v>
                </c:pt>
                <c:pt idx="7">
                  <c:v>1639.3619791666667</c:v>
                </c:pt>
                <c:pt idx="8">
                  <c:v>1641.5625</c:v>
                </c:pt>
                <c:pt idx="9">
                  <c:v>1642.5911458333333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751-4F15-96D2-B075BC095556}"/>
            </c:ext>
          </c:extLst>
        </c:ser>
        <c:ser>
          <c:idx val="8"/>
          <c:order val="8"/>
          <c:tx>
            <c:strRef>
              <c:f>mortar!$BD$23</c:f>
              <c:strCache>
                <c:ptCount val="1"/>
                <c:pt idx="0">
                  <c:v>M10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xVal>
            <c:numRef>
              <c:f>mortar!$BD$24:$BD$43</c:f>
              <c:numCache>
                <c:formatCode>General</c:formatCode>
                <c:ptCount val="20"/>
                <c:pt idx="0">
                  <c:v>12</c:v>
                </c:pt>
                <c:pt idx="1">
                  <c:v>21</c:v>
                </c:pt>
                <c:pt idx="2">
                  <c:v>25</c:v>
                </c:pt>
                <c:pt idx="3">
                  <c:v>42</c:v>
                </c:pt>
                <c:pt idx="4">
                  <c:v>49</c:v>
                </c:pt>
                <c:pt idx="5">
                  <c:v>56</c:v>
                </c:pt>
                <c:pt idx="6">
                  <c:v>61</c:v>
                </c:pt>
                <c:pt idx="7">
                  <c:v>70</c:v>
                </c:pt>
                <c:pt idx="8">
                  <c:v>77</c:v>
                </c:pt>
                <c:pt idx="9">
                  <c:v>84</c:v>
                </c:pt>
                <c:pt idx="10">
                  <c:v>91</c:v>
                </c:pt>
                <c:pt idx="11">
                  <c:v>98</c:v>
                </c:pt>
                <c:pt idx="12">
                  <c:v>108</c:v>
                </c:pt>
                <c:pt idx="13">
                  <c:v>112</c:v>
                </c:pt>
              </c:numCache>
            </c:numRef>
          </c:xVal>
          <c:yVal>
            <c:numRef>
              <c:f>mortar!$BE$24:$BE$43</c:f>
              <c:numCache>
                <c:formatCode>General</c:formatCode>
                <c:ptCount val="20"/>
                <c:pt idx="0">
                  <c:v>1707.0963541666663</c:v>
                </c:pt>
                <c:pt idx="1">
                  <c:v>1642.1614583333333</c:v>
                </c:pt>
                <c:pt idx="2">
                  <c:v>1642.8515625</c:v>
                </c:pt>
                <c:pt idx="3">
                  <c:v>1648.3723958333333</c:v>
                </c:pt>
                <c:pt idx="4">
                  <c:v>1651.0026041666667</c:v>
                </c:pt>
                <c:pt idx="5">
                  <c:v>1653.6848958333333</c:v>
                </c:pt>
                <c:pt idx="6">
                  <c:v>1655.4947916666663</c:v>
                </c:pt>
                <c:pt idx="7">
                  <c:v>1658.28125</c:v>
                </c:pt>
                <c:pt idx="8">
                  <c:v>1661.2630208333333</c:v>
                </c:pt>
                <c:pt idx="9">
                  <c:v>1662.2526041666667</c:v>
                </c:pt>
                <c:pt idx="10">
                  <c:v>1664.0234375</c:v>
                </c:pt>
                <c:pt idx="11">
                  <c:v>1665.9375</c:v>
                </c:pt>
                <c:pt idx="12">
                  <c:v>1668.046875</c:v>
                </c:pt>
                <c:pt idx="13">
                  <c:v>1668.3203125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751-4F15-96D2-B075BC095556}"/>
            </c:ext>
          </c:extLst>
        </c:ser>
        <c:ser>
          <c:idx val="9"/>
          <c:order val="9"/>
          <c:tx>
            <c:strRef>
              <c:f>mortar!$BF$23</c:f>
              <c:strCache>
                <c:ptCount val="1"/>
                <c:pt idx="0">
                  <c:v>M11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xVal>
            <c:numRef>
              <c:f>mortar!$BF$24:$BF$43</c:f>
              <c:numCache>
                <c:formatCode>General</c:formatCode>
                <c:ptCount val="20"/>
                <c:pt idx="0">
                  <c:v>12</c:v>
                </c:pt>
                <c:pt idx="1">
                  <c:v>21</c:v>
                </c:pt>
                <c:pt idx="2">
                  <c:v>25</c:v>
                </c:pt>
                <c:pt idx="3">
                  <c:v>42</c:v>
                </c:pt>
                <c:pt idx="4">
                  <c:v>49</c:v>
                </c:pt>
                <c:pt idx="5">
                  <c:v>56</c:v>
                </c:pt>
                <c:pt idx="6">
                  <c:v>61</c:v>
                </c:pt>
              </c:numCache>
            </c:numRef>
          </c:xVal>
          <c:yVal>
            <c:numRef>
              <c:f>mortar!$BG$24:$BG$43</c:f>
              <c:numCache>
                <c:formatCode>General</c:formatCode>
                <c:ptCount val="20"/>
                <c:pt idx="0">
                  <c:v>1682.2005208333333</c:v>
                </c:pt>
                <c:pt idx="1">
                  <c:v>1613.5807291666667</c:v>
                </c:pt>
                <c:pt idx="2">
                  <c:v>1613.6979166666667</c:v>
                </c:pt>
                <c:pt idx="3">
                  <c:v>1618.5546875</c:v>
                </c:pt>
                <c:pt idx="4">
                  <c:v>1621.3411458333333</c:v>
                </c:pt>
                <c:pt idx="5">
                  <c:v>1623.8541666666667</c:v>
                </c:pt>
                <c:pt idx="6">
                  <c:v>1624.6484375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751-4F15-96D2-B075BC0955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3898984"/>
        <c:axId val="493898328"/>
      </c:scatterChart>
      <c:valAx>
        <c:axId val="4938989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93898328"/>
        <c:crosses val="autoZero"/>
        <c:crossBetween val="midCat"/>
      </c:valAx>
      <c:valAx>
        <c:axId val="493898328"/>
        <c:scaling>
          <c:orientation val="minMax"/>
          <c:min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93898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4"/>
          <c:order val="0"/>
          <c:tx>
            <c:strRef>
              <c:f>mortar!$AV$23</c:f>
              <c:strCache>
                <c:ptCount val="1"/>
                <c:pt idx="0">
                  <c:v>M6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noFill/>
              </a:ln>
              <a:effectLst/>
            </c:spPr>
          </c:marker>
          <c:xVal>
            <c:numRef>
              <c:f>mortar!$AV$24:$AV$43</c:f>
              <c:numCache>
                <c:formatCode>General</c:formatCode>
                <c:ptCount val="20"/>
                <c:pt idx="0">
                  <c:v>16</c:v>
                </c:pt>
                <c:pt idx="1">
                  <c:v>21</c:v>
                </c:pt>
                <c:pt idx="2">
                  <c:v>28</c:v>
                </c:pt>
                <c:pt idx="3">
                  <c:v>49</c:v>
                </c:pt>
                <c:pt idx="4">
                  <c:v>56</c:v>
                </c:pt>
                <c:pt idx="5">
                  <c:v>63</c:v>
                </c:pt>
                <c:pt idx="6">
                  <c:v>70</c:v>
                </c:pt>
                <c:pt idx="7">
                  <c:v>80</c:v>
                </c:pt>
                <c:pt idx="8">
                  <c:v>84</c:v>
                </c:pt>
                <c:pt idx="9">
                  <c:v>91</c:v>
                </c:pt>
                <c:pt idx="10">
                  <c:v>98</c:v>
                </c:pt>
                <c:pt idx="11">
                  <c:v>102</c:v>
                </c:pt>
                <c:pt idx="12">
                  <c:v>112</c:v>
                </c:pt>
              </c:numCache>
            </c:numRef>
          </c:xVal>
          <c:yVal>
            <c:numRef>
              <c:f>mortar!$AW$24:$AW$43</c:f>
              <c:numCache>
                <c:formatCode>General</c:formatCode>
                <c:ptCount val="20"/>
                <c:pt idx="0">
                  <c:v>1661.7838541666667</c:v>
                </c:pt>
                <c:pt idx="1">
                  <c:v>1657.2005208333333</c:v>
                </c:pt>
                <c:pt idx="2">
                  <c:v>1659.9609375</c:v>
                </c:pt>
                <c:pt idx="3">
                  <c:v>1670.859375</c:v>
                </c:pt>
                <c:pt idx="4">
                  <c:v>1672.5390625</c:v>
                </c:pt>
                <c:pt idx="5">
                  <c:v>1674.8307291666667</c:v>
                </c:pt>
                <c:pt idx="6">
                  <c:v>1676.25</c:v>
                </c:pt>
                <c:pt idx="7">
                  <c:v>1679.5833333333333</c:v>
                </c:pt>
                <c:pt idx="8">
                  <c:v>1680.1822916666667</c:v>
                </c:pt>
                <c:pt idx="9">
                  <c:v>1681.1197916666667</c:v>
                </c:pt>
                <c:pt idx="10">
                  <c:v>1683.046875</c:v>
                </c:pt>
                <c:pt idx="11">
                  <c:v>1683.90625</c:v>
                </c:pt>
                <c:pt idx="12">
                  <c:v>1685.46875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BC1-4E87-8EE8-E73024E4E37E}"/>
            </c:ext>
          </c:extLst>
        </c:ser>
        <c:ser>
          <c:idx val="8"/>
          <c:order val="1"/>
          <c:tx>
            <c:strRef>
              <c:f>mortar!$BD$23</c:f>
              <c:strCache>
                <c:ptCount val="1"/>
                <c:pt idx="0">
                  <c:v>M10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xVal>
            <c:numRef>
              <c:f>mortar!$BD$24:$BD$43</c:f>
              <c:numCache>
                <c:formatCode>General</c:formatCode>
                <c:ptCount val="20"/>
                <c:pt idx="0">
                  <c:v>12</c:v>
                </c:pt>
                <c:pt idx="1">
                  <c:v>21</c:v>
                </c:pt>
                <c:pt idx="2">
                  <c:v>25</c:v>
                </c:pt>
                <c:pt idx="3">
                  <c:v>42</c:v>
                </c:pt>
                <c:pt idx="4">
                  <c:v>49</c:v>
                </c:pt>
                <c:pt idx="5">
                  <c:v>56</c:v>
                </c:pt>
                <c:pt idx="6">
                  <c:v>61</c:v>
                </c:pt>
                <c:pt idx="7">
                  <c:v>70</c:v>
                </c:pt>
                <c:pt idx="8">
                  <c:v>77</c:v>
                </c:pt>
                <c:pt idx="9">
                  <c:v>84</c:v>
                </c:pt>
                <c:pt idx="10">
                  <c:v>91</c:v>
                </c:pt>
                <c:pt idx="11">
                  <c:v>98</c:v>
                </c:pt>
                <c:pt idx="12">
                  <c:v>108</c:v>
                </c:pt>
                <c:pt idx="13">
                  <c:v>112</c:v>
                </c:pt>
              </c:numCache>
            </c:numRef>
          </c:xVal>
          <c:yVal>
            <c:numRef>
              <c:f>mortar!$BE$24:$BE$43</c:f>
              <c:numCache>
                <c:formatCode>General</c:formatCode>
                <c:ptCount val="20"/>
                <c:pt idx="0">
                  <c:v>1707.0963541666663</c:v>
                </c:pt>
                <c:pt idx="1">
                  <c:v>1642.1614583333333</c:v>
                </c:pt>
                <c:pt idx="2">
                  <c:v>1642.8515625</c:v>
                </c:pt>
                <c:pt idx="3">
                  <c:v>1648.3723958333333</c:v>
                </c:pt>
                <c:pt idx="4">
                  <c:v>1651.0026041666667</c:v>
                </c:pt>
                <c:pt idx="5">
                  <c:v>1653.6848958333333</c:v>
                </c:pt>
                <c:pt idx="6">
                  <c:v>1655.4947916666663</c:v>
                </c:pt>
                <c:pt idx="7">
                  <c:v>1658.28125</c:v>
                </c:pt>
                <c:pt idx="8">
                  <c:v>1661.2630208333333</c:v>
                </c:pt>
                <c:pt idx="9">
                  <c:v>1662.2526041666667</c:v>
                </c:pt>
                <c:pt idx="10">
                  <c:v>1664.0234375</c:v>
                </c:pt>
                <c:pt idx="11">
                  <c:v>1665.9375</c:v>
                </c:pt>
                <c:pt idx="12">
                  <c:v>1668.046875</c:v>
                </c:pt>
                <c:pt idx="13">
                  <c:v>1668.3203125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BC1-4E87-8EE8-E73024E4E3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3898984"/>
        <c:axId val="493898328"/>
      </c:scatterChart>
      <c:valAx>
        <c:axId val="4938989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93898328"/>
        <c:crosses val="autoZero"/>
        <c:crossBetween val="midCat"/>
      </c:valAx>
      <c:valAx>
        <c:axId val="493898328"/>
        <c:scaling>
          <c:orientation val="minMax"/>
          <c:max val="2000"/>
          <c:min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93898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paste!$AC$22</c:f>
              <c:strCache>
                <c:ptCount val="1"/>
                <c:pt idx="0">
                  <c:v>P1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paste!$AC$23:$AC$38</c:f>
              <c:numCache>
                <c:formatCode>General</c:formatCode>
                <c:ptCount val="16"/>
                <c:pt idx="0">
                  <c:v>20</c:v>
                </c:pt>
                <c:pt idx="1">
                  <c:v>28</c:v>
                </c:pt>
              </c:numCache>
            </c:numRef>
          </c:xVal>
          <c:yVal>
            <c:numRef>
              <c:f>paste!$AD$23:$AD$38</c:f>
              <c:numCache>
                <c:formatCode>General</c:formatCode>
                <c:ptCount val="16"/>
                <c:pt idx="0">
                  <c:v>1023.0989583333334</c:v>
                </c:pt>
                <c:pt idx="1">
                  <c:v>1004.0885416666666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DCD-46A7-B7F8-EB338FEAEABA}"/>
            </c:ext>
          </c:extLst>
        </c:ser>
        <c:ser>
          <c:idx val="1"/>
          <c:order val="1"/>
          <c:tx>
            <c:strRef>
              <c:f>paste!$AE$22</c:f>
              <c:strCache>
                <c:ptCount val="1"/>
                <c:pt idx="0">
                  <c:v>P2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noFill/>
              </a:ln>
              <a:effectLst/>
            </c:spPr>
          </c:marker>
          <c:xVal>
            <c:numRef>
              <c:f>paste!$AE$23:$AE$38</c:f>
              <c:numCache>
                <c:formatCode>General</c:formatCode>
                <c:ptCount val="16"/>
                <c:pt idx="0">
                  <c:v>16</c:v>
                </c:pt>
                <c:pt idx="1">
                  <c:v>21</c:v>
                </c:pt>
                <c:pt idx="2">
                  <c:v>28</c:v>
                </c:pt>
                <c:pt idx="3">
                  <c:v>49</c:v>
                </c:pt>
                <c:pt idx="4">
                  <c:v>56</c:v>
                </c:pt>
              </c:numCache>
            </c:numRef>
          </c:xVal>
          <c:yVal>
            <c:numRef>
              <c:f>paste!$AF$23:$AF$38</c:f>
              <c:numCache>
                <c:formatCode>General</c:formatCode>
                <c:ptCount val="16"/>
                <c:pt idx="0">
                  <c:v>1107.4479166666667</c:v>
                </c:pt>
                <c:pt idx="1">
                  <c:v>1073.6588541666667</c:v>
                </c:pt>
                <c:pt idx="2">
                  <c:v>1067.4869791666667</c:v>
                </c:pt>
                <c:pt idx="3">
                  <c:v>1085.859375</c:v>
                </c:pt>
                <c:pt idx="4">
                  <c:v>1091.9140625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DCD-46A7-B7F8-EB338FEAEABA}"/>
            </c:ext>
          </c:extLst>
        </c:ser>
        <c:ser>
          <c:idx val="2"/>
          <c:order val="2"/>
          <c:tx>
            <c:strRef>
              <c:f>paste!$AG$22</c:f>
              <c:strCache>
                <c:ptCount val="1"/>
                <c:pt idx="0">
                  <c:v>P3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noFill/>
              </a:ln>
              <a:effectLst/>
            </c:spPr>
          </c:marker>
          <c:xVal>
            <c:numRef>
              <c:f>paste!$AG$23:$AG$38</c:f>
              <c:numCache>
                <c:formatCode>General</c:formatCode>
                <c:ptCount val="16"/>
                <c:pt idx="0">
                  <c:v>16</c:v>
                </c:pt>
                <c:pt idx="1">
                  <c:v>21</c:v>
                </c:pt>
                <c:pt idx="2">
                  <c:v>28</c:v>
                </c:pt>
                <c:pt idx="3">
                  <c:v>49</c:v>
                </c:pt>
                <c:pt idx="4">
                  <c:v>56</c:v>
                </c:pt>
                <c:pt idx="5">
                  <c:v>63</c:v>
                </c:pt>
                <c:pt idx="6">
                  <c:v>70</c:v>
                </c:pt>
                <c:pt idx="7">
                  <c:v>80</c:v>
                </c:pt>
                <c:pt idx="8">
                  <c:v>84</c:v>
                </c:pt>
              </c:numCache>
            </c:numRef>
          </c:xVal>
          <c:yVal>
            <c:numRef>
              <c:f>paste!$AH$23:$AH$38</c:f>
              <c:numCache>
                <c:formatCode>General</c:formatCode>
                <c:ptCount val="16"/>
                <c:pt idx="0">
                  <c:v>1100.4557291666667</c:v>
                </c:pt>
                <c:pt idx="1">
                  <c:v>1065.7682291666665</c:v>
                </c:pt>
                <c:pt idx="2">
                  <c:v>1062.0703125</c:v>
                </c:pt>
                <c:pt idx="3">
                  <c:v>1077.34375</c:v>
                </c:pt>
                <c:pt idx="4">
                  <c:v>1084.3229166666667</c:v>
                </c:pt>
                <c:pt idx="5">
                  <c:v>1091.6796875</c:v>
                </c:pt>
                <c:pt idx="6">
                  <c:v>1096.4453125</c:v>
                </c:pt>
                <c:pt idx="7">
                  <c:v>1104.9348958333333</c:v>
                </c:pt>
                <c:pt idx="8">
                  <c:v>1106.6666666666667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DCD-46A7-B7F8-EB338FEAEABA}"/>
            </c:ext>
          </c:extLst>
        </c:ser>
        <c:ser>
          <c:idx val="3"/>
          <c:order val="3"/>
          <c:tx>
            <c:strRef>
              <c:f>paste!$AI$22</c:f>
              <c:strCache>
                <c:ptCount val="1"/>
                <c:pt idx="0">
                  <c:v>P4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noFill/>
              </a:ln>
              <a:effectLst/>
            </c:spPr>
          </c:marker>
          <c:xVal>
            <c:numRef>
              <c:f>paste!$AI$23:$AI$38</c:f>
              <c:numCache>
                <c:formatCode>General</c:formatCode>
                <c:ptCount val="16"/>
                <c:pt idx="0">
                  <c:v>16</c:v>
                </c:pt>
                <c:pt idx="1">
                  <c:v>21</c:v>
                </c:pt>
                <c:pt idx="2">
                  <c:v>28</c:v>
                </c:pt>
                <c:pt idx="3">
                  <c:v>49</c:v>
                </c:pt>
                <c:pt idx="4">
                  <c:v>56</c:v>
                </c:pt>
                <c:pt idx="5">
                  <c:v>63</c:v>
                </c:pt>
                <c:pt idx="6">
                  <c:v>70</c:v>
                </c:pt>
                <c:pt idx="7">
                  <c:v>80</c:v>
                </c:pt>
                <c:pt idx="8">
                  <c:v>84</c:v>
                </c:pt>
                <c:pt idx="9">
                  <c:v>91</c:v>
                </c:pt>
                <c:pt idx="10">
                  <c:v>98</c:v>
                </c:pt>
                <c:pt idx="11">
                  <c:v>102</c:v>
                </c:pt>
                <c:pt idx="12">
                  <c:v>112</c:v>
                </c:pt>
              </c:numCache>
            </c:numRef>
          </c:xVal>
          <c:yVal>
            <c:numRef>
              <c:f>paste!$AJ$23:$AJ$38</c:f>
              <c:numCache>
                <c:formatCode>General</c:formatCode>
                <c:ptCount val="16"/>
                <c:pt idx="0">
                  <c:v>1069.0234375</c:v>
                </c:pt>
                <c:pt idx="1">
                  <c:v>1065.7291666666667</c:v>
                </c:pt>
                <c:pt idx="2">
                  <c:v>1067.4088541666667</c:v>
                </c:pt>
                <c:pt idx="3">
                  <c:v>1075.7161458333333</c:v>
                </c:pt>
                <c:pt idx="4">
                  <c:v>1081.640625</c:v>
                </c:pt>
                <c:pt idx="5">
                  <c:v>1086.4583333333333</c:v>
                </c:pt>
                <c:pt idx="6">
                  <c:v>1091.1848958333333</c:v>
                </c:pt>
                <c:pt idx="7">
                  <c:v>1100.9895833333333</c:v>
                </c:pt>
                <c:pt idx="8">
                  <c:v>1103.0078125</c:v>
                </c:pt>
                <c:pt idx="9">
                  <c:v>1106.09375</c:v>
                </c:pt>
                <c:pt idx="10">
                  <c:v>1111.9010416666667</c:v>
                </c:pt>
                <c:pt idx="11">
                  <c:v>1116.0026041666667</c:v>
                </c:pt>
                <c:pt idx="12">
                  <c:v>1123.6067708333333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DCD-46A7-B7F8-EB338FEAEABA}"/>
            </c:ext>
          </c:extLst>
        </c:ser>
        <c:ser>
          <c:idx val="4"/>
          <c:order val="4"/>
          <c:tx>
            <c:strRef>
              <c:f>paste!$AK$22</c:f>
              <c:strCache>
                <c:ptCount val="1"/>
                <c:pt idx="0">
                  <c:v>P5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xVal>
            <c:numRef>
              <c:f>paste!$AK$23:$AK$38</c:f>
              <c:numCache>
                <c:formatCode>General</c:formatCode>
                <c:ptCount val="16"/>
                <c:pt idx="0">
                  <c:v>14</c:v>
                </c:pt>
                <c:pt idx="1">
                  <c:v>21</c:v>
                </c:pt>
                <c:pt idx="2">
                  <c:v>25</c:v>
                </c:pt>
              </c:numCache>
            </c:numRef>
          </c:xVal>
          <c:yVal>
            <c:numRef>
              <c:f>paste!$AL$23:$AL$38</c:f>
              <c:numCache>
                <c:formatCode>General</c:formatCode>
                <c:ptCount val="16"/>
                <c:pt idx="0">
                  <c:v>1271.71875</c:v>
                </c:pt>
                <c:pt idx="1">
                  <c:v>1094.140625</c:v>
                </c:pt>
                <c:pt idx="2">
                  <c:v>1080.1171875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DCD-46A7-B7F8-EB338FEAEABA}"/>
            </c:ext>
          </c:extLst>
        </c:ser>
        <c:ser>
          <c:idx val="5"/>
          <c:order val="5"/>
          <c:tx>
            <c:strRef>
              <c:f>paste!$AM$22</c:f>
              <c:strCache>
                <c:ptCount val="1"/>
                <c:pt idx="0">
                  <c:v>P6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xVal>
            <c:numRef>
              <c:f>paste!$AM$23:$AM$38</c:f>
              <c:numCache>
                <c:formatCode>General</c:formatCode>
                <c:ptCount val="16"/>
                <c:pt idx="0">
                  <c:v>9</c:v>
                </c:pt>
                <c:pt idx="1">
                  <c:v>14</c:v>
                </c:pt>
                <c:pt idx="2">
                  <c:v>21</c:v>
                </c:pt>
                <c:pt idx="3">
                  <c:v>42</c:v>
                </c:pt>
                <c:pt idx="4">
                  <c:v>49</c:v>
                </c:pt>
                <c:pt idx="5">
                  <c:v>56</c:v>
                </c:pt>
              </c:numCache>
            </c:numRef>
          </c:xVal>
          <c:yVal>
            <c:numRef>
              <c:f>paste!$AN$23:$AN$38</c:f>
              <c:numCache>
                <c:formatCode>General</c:formatCode>
                <c:ptCount val="16"/>
                <c:pt idx="0">
                  <c:v>1419.5182291666667</c:v>
                </c:pt>
                <c:pt idx="1">
                  <c:v>1215.5989583333333</c:v>
                </c:pt>
                <c:pt idx="2">
                  <c:v>1078.9192708333333</c:v>
                </c:pt>
                <c:pt idx="3">
                  <c:v>1045.4557291666667</c:v>
                </c:pt>
                <c:pt idx="4">
                  <c:v>1050.3515625</c:v>
                </c:pt>
                <c:pt idx="5">
                  <c:v>1056.0677083333333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DCD-46A7-B7F8-EB338FEAEABA}"/>
            </c:ext>
          </c:extLst>
        </c:ser>
        <c:ser>
          <c:idx val="6"/>
          <c:order val="6"/>
          <c:tx>
            <c:strRef>
              <c:f>paste!$AO$22</c:f>
              <c:strCache>
                <c:ptCount val="1"/>
                <c:pt idx="0">
                  <c:v>P7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xVal>
            <c:numRef>
              <c:f>paste!$AO$23:$AO$38</c:f>
              <c:numCache>
                <c:formatCode>General</c:formatCode>
                <c:ptCount val="16"/>
                <c:pt idx="0">
                  <c:v>9</c:v>
                </c:pt>
                <c:pt idx="1">
                  <c:v>14</c:v>
                </c:pt>
                <c:pt idx="2">
                  <c:v>21</c:v>
                </c:pt>
                <c:pt idx="3">
                  <c:v>42</c:v>
                </c:pt>
                <c:pt idx="4">
                  <c:v>49</c:v>
                </c:pt>
                <c:pt idx="5">
                  <c:v>56</c:v>
                </c:pt>
                <c:pt idx="6">
                  <c:v>63</c:v>
                </c:pt>
                <c:pt idx="7">
                  <c:v>73</c:v>
                </c:pt>
                <c:pt idx="8">
                  <c:v>77</c:v>
                </c:pt>
                <c:pt idx="9">
                  <c:v>84</c:v>
                </c:pt>
              </c:numCache>
            </c:numRef>
          </c:xVal>
          <c:yVal>
            <c:numRef>
              <c:f>paste!$AP$23:$AP$38</c:f>
              <c:numCache>
                <c:formatCode>General</c:formatCode>
                <c:ptCount val="16"/>
                <c:pt idx="0">
                  <c:v>1442.4609375</c:v>
                </c:pt>
                <c:pt idx="1">
                  <c:v>1185.4817708333333</c:v>
                </c:pt>
                <c:pt idx="2">
                  <c:v>1064.3229166666667</c:v>
                </c:pt>
                <c:pt idx="3">
                  <c:v>1040.9375</c:v>
                </c:pt>
                <c:pt idx="4">
                  <c:v>1045.7291666666667</c:v>
                </c:pt>
                <c:pt idx="5">
                  <c:v>1051.4322916666667</c:v>
                </c:pt>
                <c:pt idx="6">
                  <c:v>1055.2083333333333</c:v>
                </c:pt>
                <c:pt idx="7">
                  <c:v>1064.2447916666667</c:v>
                </c:pt>
                <c:pt idx="8">
                  <c:v>1067.0703125</c:v>
                </c:pt>
                <c:pt idx="9">
                  <c:v>1071.9791666666667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DCD-46A7-B7F8-EB338FEAEABA}"/>
            </c:ext>
          </c:extLst>
        </c:ser>
        <c:ser>
          <c:idx val="7"/>
          <c:order val="7"/>
          <c:tx>
            <c:strRef>
              <c:f>paste!$AQ$22</c:f>
              <c:strCache>
                <c:ptCount val="1"/>
                <c:pt idx="0">
                  <c:v>P8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xVal>
            <c:numRef>
              <c:f>paste!$AQ$23:$AQ$38</c:f>
              <c:numCache>
                <c:formatCode>General</c:formatCode>
                <c:ptCount val="16"/>
                <c:pt idx="0">
                  <c:v>9</c:v>
                </c:pt>
                <c:pt idx="1">
                  <c:v>14</c:v>
                </c:pt>
                <c:pt idx="2">
                  <c:v>21</c:v>
                </c:pt>
                <c:pt idx="3">
                  <c:v>42</c:v>
                </c:pt>
                <c:pt idx="4">
                  <c:v>49</c:v>
                </c:pt>
                <c:pt idx="5">
                  <c:v>56</c:v>
                </c:pt>
                <c:pt idx="6">
                  <c:v>63</c:v>
                </c:pt>
                <c:pt idx="7">
                  <c:v>73</c:v>
                </c:pt>
                <c:pt idx="8">
                  <c:v>77</c:v>
                </c:pt>
                <c:pt idx="9">
                  <c:v>84</c:v>
                </c:pt>
                <c:pt idx="10">
                  <c:v>91</c:v>
                </c:pt>
                <c:pt idx="11">
                  <c:v>95</c:v>
                </c:pt>
                <c:pt idx="12">
                  <c:v>105</c:v>
                </c:pt>
                <c:pt idx="13">
                  <c:v>112</c:v>
                </c:pt>
              </c:numCache>
            </c:numRef>
          </c:xVal>
          <c:yVal>
            <c:numRef>
              <c:f>paste!$AR$23:$AR$38</c:f>
              <c:numCache>
                <c:formatCode>General</c:formatCode>
                <c:ptCount val="16"/>
                <c:pt idx="0">
                  <c:v>1431.0286458333333</c:v>
                </c:pt>
                <c:pt idx="1">
                  <c:v>1146.0677083333335</c:v>
                </c:pt>
                <c:pt idx="2">
                  <c:v>1048.2682291666667</c:v>
                </c:pt>
                <c:pt idx="3">
                  <c:v>1039.6484375</c:v>
                </c:pt>
                <c:pt idx="4">
                  <c:v>1043.0989583333333</c:v>
                </c:pt>
                <c:pt idx="5">
                  <c:v>1047.5260416666667</c:v>
                </c:pt>
                <c:pt idx="6">
                  <c:v>1052.8125</c:v>
                </c:pt>
                <c:pt idx="7">
                  <c:v>1062.2395833333333</c:v>
                </c:pt>
                <c:pt idx="8">
                  <c:v>1064.1927083333333</c:v>
                </c:pt>
                <c:pt idx="9">
                  <c:v>1068.6067708333333</c:v>
                </c:pt>
                <c:pt idx="10">
                  <c:v>1075.5598958333333</c:v>
                </c:pt>
                <c:pt idx="11">
                  <c:v>1079.6875</c:v>
                </c:pt>
                <c:pt idx="12">
                  <c:v>1086.3932291666667</c:v>
                </c:pt>
                <c:pt idx="13">
                  <c:v>1090.4557291666667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DCD-46A7-B7F8-EB338FEAEA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6611144"/>
        <c:axId val="486614096"/>
      </c:scatterChart>
      <c:valAx>
        <c:axId val="4866111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86614096"/>
        <c:crosses val="autoZero"/>
        <c:crossBetween val="midCat"/>
      </c:valAx>
      <c:valAx>
        <c:axId val="486614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866111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paste!$AI$22</c:f>
              <c:strCache>
                <c:ptCount val="1"/>
                <c:pt idx="0">
                  <c:v>P4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noFill/>
              </a:ln>
              <a:effectLst/>
            </c:spPr>
          </c:marker>
          <c:xVal>
            <c:numRef>
              <c:f>paste!$AI$23:$AI$38</c:f>
              <c:numCache>
                <c:formatCode>General</c:formatCode>
                <c:ptCount val="16"/>
                <c:pt idx="0">
                  <c:v>16</c:v>
                </c:pt>
                <c:pt idx="1">
                  <c:v>21</c:v>
                </c:pt>
                <c:pt idx="2">
                  <c:v>28</c:v>
                </c:pt>
                <c:pt idx="3">
                  <c:v>49</c:v>
                </c:pt>
                <c:pt idx="4">
                  <c:v>56</c:v>
                </c:pt>
                <c:pt idx="5">
                  <c:v>63</c:v>
                </c:pt>
                <c:pt idx="6">
                  <c:v>70</c:v>
                </c:pt>
                <c:pt idx="7">
                  <c:v>80</c:v>
                </c:pt>
                <c:pt idx="8">
                  <c:v>84</c:v>
                </c:pt>
                <c:pt idx="9">
                  <c:v>91</c:v>
                </c:pt>
                <c:pt idx="10">
                  <c:v>98</c:v>
                </c:pt>
                <c:pt idx="11">
                  <c:v>102</c:v>
                </c:pt>
                <c:pt idx="12">
                  <c:v>112</c:v>
                </c:pt>
              </c:numCache>
            </c:numRef>
          </c:xVal>
          <c:yVal>
            <c:numRef>
              <c:f>paste!$AJ$23:$AJ$38</c:f>
              <c:numCache>
                <c:formatCode>General</c:formatCode>
                <c:ptCount val="16"/>
                <c:pt idx="0">
                  <c:v>1069.0234375</c:v>
                </c:pt>
                <c:pt idx="1">
                  <c:v>1065.7291666666667</c:v>
                </c:pt>
                <c:pt idx="2">
                  <c:v>1067.4088541666667</c:v>
                </c:pt>
                <c:pt idx="3">
                  <c:v>1075.7161458333333</c:v>
                </c:pt>
                <c:pt idx="4">
                  <c:v>1081.640625</c:v>
                </c:pt>
                <c:pt idx="5">
                  <c:v>1086.4583333333333</c:v>
                </c:pt>
                <c:pt idx="6">
                  <c:v>1091.1848958333333</c:v>
                </c:pt>
                <c:pt idx="7">
                  <c:v>1100.9895833333333</c:v>
                </c:pt>
                <c:pt idx="8">
                  <c:v>1103.0078125</c:v>
                </c:pt>
                <c:pt idx="9">
                  <c:v>1106.09375</c:v>
                </c:pt>
                <c:pt idx="10">
                  <c:v>1111.9010416666667</c:v>
                </c:pt>
                <c:pt idx="11">
                  <c:v>1116.0026041666667</c:v>
                </c:pt>
                <c:pt idx="12">
                  <c:v>1123.6067708333333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07C-47BC-8C30-A9D1ED8D1FBE}"/>
            </c:ext>
          </c:extLst>
        </c:ser>
        <c:ser>
          <c:idx val="7"/>
          <c:order val="1"/>
          <c:tx>
            <c:strRef>
              <c:f>paste!$AQ$22</c:f>
              <c:strCache>
                <c:ptCount val="1"/>
                <c:pt idx="0">
                  <c:v>P8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xVal>
            <c:numRef>
              <c:f>paste!$AQ$23:$AQ$38</c:f>
              <c:numCache>
                <c:formatCode>General</c:formatCode>
                <c:ptCount val="16"/>
                <c:pt idx="0">
                  <c:v>9</c:v>
                </c:pt>
                <c:pt idx="1">
                  <c:v>14</c:v>
                </c:pt>
                <c:pt idx="2">
                  <c:v>21</c:v>
                </c:pt>
                <c:pt idx="3">
                  <c:v>42</c:v>
                </c:pt>
                <c:pt idx="4">
                  <c:v>49</c:v>
                </c:pt>
                <c:pt idx="5">
                  <c:v>56</c:v>
                </c:pt>
                <c:pt idx="6">
                  <c:v>63</c:v>
                </c:pt>
                <c:pt idx="7">
                  <c:v>73</c:v>
                </c:pt>
                <c:pt idx="8">
                  <c:v>77</c:v>
                </c:pt>
                <c:pt idx="9">
                  <c:v>84</c:v>
                </c:pt>
                <c:pt idx="10">
                  <c:v>91</c:v>
                </c:pt>
                <c:pt idx="11">
                  <c:v>95</c:v>
                </c:pt>
                <c:pt idx="12">
                  <c:v>105</c:v>
                </c:pt>
                <c:pt idx="13">
                  <c:v>112</c:v>
                </c:pt>
              </c:numCache>
            </c:numRef>
          </c:xVal>
          <c:yVal>
            <c:numRef>
              <c:f>paste!$AR$23:$AR$38</c:f>
              <c:numCache>
                <c:formatCode>General</c:formatCode>
                <c:ptCount val="16"/>
                <c:pt idx="0">
                  <c:v>1431.0286458333333</c:v>
                </c:pt>
                <c:pt idx="1">
                  <c:v>1146.0677083333335</c:v>
                </c:pt>
                <c:pt idx="2">
                  <c:v>1048.2682291666667</c:v>
                </c:pt>
                <c:pt idx="3">
                  <c:v>1039.6484375</c:v>
                </c:pt>
                <c:pt idx="4">
                  <c:v>1043.0989583333333</c:v>
                </c:pt>
                <c:pt idx="5">
                  <c:v>1047.5260416666667</c:v>
                </c:pt>
                <c:pt idx="6">
                  <c:v>1052.8125</c:v>
                </c:pt>
                <c:pt idx="7">
                  <c:v>1062.2395833333333</c:v>
                </c:pt>
                <c:pt idx="8">
                  <c:v>1064.1927083333333</c:v>
                </c:pt>
                <c:pt idx="9">
                  <c:v>1068.6067708333333</c:v>
                </c:pt>
                <c:pt idx="10">
                  <c:v>1075.5598958333333</c:v>
                </c:pt>
                <c:pt idx="11">
                  <c:v>1079.6875</c:v>
                </c:pt>
                <c:pt idx="12">
                  <c:v>1086.3932291666667</c:v>
                </c:pt>
                <c:pt idx="13">
                  <c:v>1090.4557291666667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07C-47BC-8C30-A9D1ED8D1F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6611144"/>
        <c:axId val="486614096"/>
      </c:scatterChart>
      <c:valAx>
        <c:axId val="4866111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86614096"/>
        <c:crosses val="autoZero"/>
        <c:crossBetween val="midCat"/>
      </c:valAx>
      <c:valAx>
        <c:axId val="486614096"/>
        <c:scaling>
          <c:orientation val="minMax"/>
          <c:max val="2000"/>
          <c:min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866111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400050</xdr:colOff>
      <xdr:row>1</xdr:row>
      <xdr:rowOff>147637</xdr:rowOff>
    </xdr:from>
    <xdr:to>
      <xdr:col>50</xdr:col>
      <xdr:colOff>95250</xdr:colOff>
      <xdr:row>18</xdr:row>
      <xdr:rowOff>138112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51</xdr:col>
      <xdr:colOff>0</xdr:colOff>
      <xdr:row>2</xdr:row>
      <xdr:rowOff>0</xdr:rowOff>
    </xdr:from>
    <xdr:to>
      <xdr:col>58</xdr:col>
      <xdr:colOff>304800</xdr:colOff>
      <xdr:row>18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142875</xdr:colOff>
      <xdr:row>2</xdr:row>
      <xdr:rowOff>61912</xdr:rowOff>
    </xdr:from>
    <xdr:to>
      <xdr:col>35</xdr:col>
      <xdr:colOff>447675</xdr:colOff>
      <xdr:row>19</xdr:row>
      <xdr:rowOff>52387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36</xdr:col>
      <xdr:colOff>0</xdr:colOff>
      <xdr:row>2</xdr:row>
      <xdr:rowOff>0</xdr:rowOff>
    </xdr:from>
    <xdr:to>
      <xdr:col>43</xdr:col>
      <xdr:colOff>304800</xdr:colOff>
      <xdr:row>18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G43"/>
  <sheetViews>
    <sheetView topLeftCell="AD1" zoomScaleNormal="100" workbookViewId="0">
      <selection activeCell="BD33" sqref="BD33"/>
    </sheetView>
  </sheetViews>
  <sheetFormatPr defaultColWidth="9.140625" defaultRowHeight="12.75" x14ac:dyDescent="0.2"/>
  <cols>
    <col min="1" max="1" width="7.140625" style="1" bestFit="1" customWidth="1"/>
    <col min="2" max="9" width="7" style="1" bestFit="1" customWidth="1"/>
    <col min="10" max="10" width="7" style="2" bestFit="1" customWidth="1"/>
    <col min="11" max="12" width="7.140625" style="1" customWidth="1"/>
    <col min="13" max="16" width="7" style="1" bestFit="1" customWidth="1"/>
    <col min="17" max="17" width="7" style="2" bestFit="1" customWidth="1"/>
    <col min="18" max="18" width="7.140625" style="1" bestFit="1" customWidth="1"/>
    <col min="19" max="20" width="7.140625" style="1" customWidth="1"/>
    <col min="21" max="21" width="7" style="2" bestFit="1" customWidth="1"/>
    <col min="22" max="23" width="7" style="1" bestFit="1" customWidth="1"/>
    <col min="24" max="25" width="7.140625" style="1" customWidth="1"/>
    <col min="26" max="27" width="7" style="1" bestFit="1" customWidth="1"/>
    <col min="28" max="28" width="7" style="2" bestFit="1" customWidth="1"/>
    <col min="29" max="31" width="7" style="1" bestFit="1" customWidth="1"/>
    <col min="32" max="33" width="7.140625" style="1" customWidth="1"/>
    <col min="34" max="38" width="7" style="1" bestFit="1" customWidth="1"/>
    <col min="39" max="40" width="7" style="1" customWidth="1"/>
    <col min="41" max="41" width="7" style="1" bestFit="1" customWidth="1"/>
    <col min="42" max="42" width="7" style="1" customWidth="1"/>
    <col min="43" max="16384" width="9.140625" style="1"/>
  </cols>
  <sheetData>
    <row r="1" spans="1:39" x14ac:dyDescent="0.2">
      <c r="B1" s="41" t="s">
        <v>0</v>
      </c>
      <c r="C1" s="41"/>
      <c r="D1" s="41"/>
      <c r="E1" s="41" t="s">
        <v>1</v>
      </c>
      <c r="F1" s="41"/>
      <c r="G1" s="41"/>
      <c r="H1" s="35" t="s">
        <v>2</v>
      </c>
      <c r="I1" s="35"/>
      <c r="J1" s="36"/>
      <c r="K1" s="31"/>
      <c r="L1" s="41" t="s">
        <v>3</v>
      </c>
      <c r="M1" s="41"/>
      <c r="N1" s="41"/>
      <c r="O1" s="35" t="s">
        <v>4</v>
      </c>
      <c r="P1" s="35"/>
      <c r="Q1" s="36"/>
      <c r="R1" s="31"/>
      <c r="S1" s="35" t="s">
        <v>5</v>
      </c>
      <c r="T1" s="35"/>
      <c r="U1" s="36"/>
      <c r="V1" s="8"/>
      <c r="W1" s="41" t="s">
        <v>6</v>
      </c>
      <c r="X1" s="41"/>
      <c r="Y1" s="41"/>
      <c r="Z1" s="35" t="s">
        <v>7</v>
      </c>
      <c r="AA1" s="35"/>
      <c r="AB1" s="36"/>
      <c r="AC1" s="31"/>
      <c r="AD1" s="41" t="s">
        <v>8</v>
      </c>
      <c r="AE1" s="41"/>
      <c r="AF1" s="41"/>
      <c r="AG1" s="41" t="s">
        <v>9</v>
      </c>
      <c r="AH1" s="41"/>
      <c r="AI1" s="41"/>
      <c r="AJ1" s="41" t="s">
        <v>10</v>
      </c>
      <c r="AK1" s="41"/>
      <c r="AL1" s="41"/>
      <c r="AM1" s="31"/>
    </row>
    <row r="2" spans="1:39" x14ac:dyDescent="0.2">
      <c r="B2" s="37">
        <v>44636</v>
      </c>
      <c r="C2" s="37"/>
      <c r="D2" s="37"/>
      <c r="E2" s="37"/>
      <c r="F2" s="37"/>
      <c r="G2" s="37"/>
      <c r="H2" s="37"/>
      <c r="I2" s="37"/>
      <c r="J2" s="38"/>
      <c r="K2" s="32"/>
      <c r="L2" s="37">
        <v>44637</v>
      </c>
      <c r="M2" s="37"/>
      <c r="N2" s="37"/>
      <c r="O2" s="37"/>
      <c r="P2" s="37"/>
      <c r="Q2" s="38"/>
      <c r="R2" s="32"/>
      <c r="S2" s="37">
        <v>44641</v>
      </c>
      <c r="T2" s="37"/>
      <c r="U2" s="38"/>
      <c r="V2" s="7"/>
      <c r="W2" s="39">
        <v>44643</v>
      </c>
      <c r="X2" s="39"/>
      <c r="Y2" s="39"/>
      <c r="Z2" s="39"/>
      <c r="AA2" s="39"/>
      <c r="AB2" s="40"/>
      <c r="AC2" s="33"/>
      <c r="AD2" s="37">
        <v>44645</v>
      </c>
      <c r="AE2" s="37"/>
      <c r="AF2" s="37"/>
      <c r="AG2" s="37"/>
      <c r="AH2" s="37"/>
      <c r="AI2" s="37"/>
      <c r="AJ2" s="37"/>
      <c r="AK2" s="37"/>
      <c r="AL2" s="37"/>
      <c r="AM2" s="32"/>
    </row>
    <row r="3" spans="1:39" x14ac:dyDescent="0.2">
      <c r="B3" s="31" t="s">
        <v>24</v>
      </c>
      <c r="C3" s="31" t="s">
        <v>25</v>
      </c>
      <c r="D3" s="31" t="s">
        <v>26</v>
      </c>
      <c r="E3" s="31" t="s">
        <v>24</v>
      </c>
      <c r="F3" s="31" t="s">
        <v>25</v>
      </c>
      <c r="G3" s="31" t="s">
        <v>26</v>
      </c>
      <c r="H3" s="31" t="s">
        <v>24</v>
      </c>
      <c r="I3" s="31" t="s">
        <v>25</v>
      </c>
      <c r="J3" s="30" t="s">
        <v>26</v>
      </c>
      <c r="K3" s="31" t="s">
        <v>21</v>
      </c>
      <c r="L3" s="31" t="s">
        <v>24</v>
      </c>
      <c r="M3" s="31" t="s">
        <v>25</v>
      </c>
      <c r="N3" s="31" t="s">
        <v>26</v>
      </c>
      <c r="O3" s="31" t="s">
        <v>24</v>
      </c>
      <c r="P3" s="31" t="s">
        <v>25</v>
      </c>
      <c r="Q3" s="30" t="s">
        <v>26</v>
      </c>
      <c r="R3" s="31" t="s">
        <v>21</v>
      </c>
      <c r="S3" s="31" t="s">
        <v>24</v>
      </c>
      <c r="T3" s="31" t="s">
        <v>25</v>
      </c>
      <c r="U3" s="30" t="s">
        <v>26</v>
      </c>
      <c r="V3" s="8" t="s">
        <v>21</v>
      </c>
      <c r="W3" s="31" t="s">
        <v>24</v>
      </c>
      <c r="X3" s="31" t="s">
        <v>25</v>
      </c>
      <c r="Y3" s="31" t="s">
        <v>26</v>
      </c>
      <c r="Z3" s="31" t="s">
        <v>24</v>
      </c>
      <c r="AA3" s="31" t="s">
        <v>25</v>
      </c>
      <c r="AB3" s="30" t="s">
        <v>26</v>
      </c>
      <c r="AC3" s="31" t="s">
        <v>21</v>
      </c>
      <c r="AD3" s="31" t="s">
        <v>24</v>
      </c>
      <c r="AE3" s="31" t="s">
        <v>25</v>
      </c>
      <c r="AF3" s="31" t="s">
        <v>26</v>
      </c>
      <c r="AG3" s="31" t="s">
        <v>24</v>
      </c>
      <c r="AH3" s="31" t="s">
        <v>25</v>
      </c>
      <c r="AI3" s="31" t="s">
        <v>26</v>
      </c>
      <c r="AJ3" s="31" t="s">
        <v>24</v>
      </c>
      <c r="AK3" s="31" t="s">
        <v>25</v>
      </c>
      <c r="AL3" s="31" t="s">
        <v>26</v>
      </c>
      <c r="AM3" s="31"/>
    </row>
    <row r="4" spans="1:39" x14ac:dyDescent="0.2">
      <c r="A4" s="9">
        <f>B2+21</f>
        <v>44657</v>
      </c>
      <c r="B4" s="1">
        <v>431.05</v>
      </c>
      <c r="C4" s="1">
        <v>427.09</v>
      </c>
      <c r="D4" s="1">
        <v>432.8</v>
      </c>
      <c r="E4" s="1">
        <v>435.81</v>
      </c>
      <c r="F4" s="1">
        <v>422.69</v>
      </c>
      <c r="G4" s="1">
        <v>423.98</v>
      </c>
      <c r="H4" s="1">
        <v>423.87</v>
      </c>
      <c r="I4" s="1">
        <v>425.86</v>
      </c>
      <c r="J4" s="2">
        <v>425.38</v>
      </c>
      <c r="K4" s="9">
        <f>L2+20</f>
        <v>44657</v>
      </c>
      <c r="L4" s="1">
        <v>428.86</v>
      </c>
      <c r="M4" s="1">
        <v>429.34</v>
      </c>
      <c r="N4" s="1">
        <v>426.49</v>
      </c>
      <c r="O4" s="1">
        <v>424.63</v>
      </c>
      <c r="P4" s="1">
        <v>430.17</v>
      </c>
      <c r="Q4" s="2">
        <v>427.73</v>
      </c>
      <c r="R4" s="9">
        <f>S2+16</f>
        <v>44657</v>
      </c>
      <c r="S4" s="1">
        <v>429.7</v>
      </c>
      <c r="T4" s="1">
        <v>427</v>
      </c>
      <c r="U4" s="2">
        <v>419.55</v>
      </c>
      <c r="V4" s="9">
        <f>W2+14</f>
        <v>44657</v>
      </c>
      <c r="W4" s="1">
        <v>421.57</v>
      </c>
      <c r="X4" s="1">
        <v>425.19</v>
      </c>
      <c r="Y4" s="1">
        <v>420.17</v>
      </c>
      <c r="Z4" s="1">
        <v>421.37</v>
      </c>
      <c r="AA4" s="1">
        <v>417.86</v>
      </c>
      <c r="AB4" s="2">
        <v>414.53</v>
      </c>
      <c r="AC4" s="9">
        <f>AD2+12</f>
        <v>44657</v>
      </c>
      <c r="AD4" s="1">
        <v>434.62</v>
      </c>
      <c r="AE4" s="1">
        <v>431.65</v>
      </c>
      <c r="AF4" s="1">
        <v>429.16</v>
      </c>
      <c r="AG4" s="1">
        <v>439.07</v>
      </c>
      <c r="AH4" s="1">
        <v>434.24</v>
      </c>
      <c r="AI4" s="1">
        <v>437.74</v>
      </c>
      <c r="AJ4" s="1">
        <v>440.11</v>
      </c>
      <c r="AK4" s="1">
        <v>430.1</v>
      </c>
      <c r="AL4" s="1">
        <v>421.72</v>
      </c>
    </row>
    <row r="5" spans="1:39" x14ac:dyDescent="0.2">
      <c r="A5" s="9">
        <f t="shared" ref="A5" si="0">A4+7</f>
        <v>44664</v>
      </c>
      <c r="B5" s="1">
        <v>431.78</v>
      </c>
      <c r="C5" s="1">
        <v>427.59</v>
      </c>
      <c r="D5" s="1">
        <v>433.35</v>
      </c>
      <c r="E5" s="1">
        <v>436.4</v>
      </c>
      <c r="F5" s="1">
        <v>423.42</v>
      </c>
      <c r="G5" s="1">
        <v>424.66</v>
      </c>
      <c r="H5" s="1">
        <v>424.49</v>
      </c>
      <c r="I5" s="1">
        <v>416.39</v>
      </c>
      <c r="J5" s="2">
        <v>426</v>
      </c>
      <c r="K5" s="9">
        <f>K4+8</f>
        <v>44665</v>
      </c>
      <c r="L5" s="10">
        <v>429.67</v>
      </c>
      <c r="M5" s="10">
        <v>430.11</v>
      </c>
      <c r="N5" s="10">
        <v>426.66</v>
      </c>
      <c r="O5" s="10">
        <v>425.29</v>
      </c>
      <c r="P5" s="10">
        <v>428.8</v>
      </c>
      <c r="Q5" s="2">
        <v>428.09</v>
      </c>
      <c r="R5" s="9">
        <f>R4+5</f>
        <v>44662</v>
      </c>
      <c r="S5" s="1">
        <v>426.12</v>
      </c>
      <c r="T5" s="1">
        <v>426.92</v>
      </c>
      <c r="U5" s="2">
        <v>419.69</v>
      </c>
      <c r="V5" s="9">
        <f>V4+7</f>
        <v>44664</v>
      </c>
      <c r="W5" s="1">
        <v>419.99</v>
      </c>
      <c r="X5" s="1">
        <v>423.98</v>
      </c>
      <c r="Y5" s="1">
        <v>418.69</v>
      </c>
      <c r="Z5" s="1">
        <v>420.37</v>
      </c>
      <c r="AA5" s="1">
        <v>417.79</v>
      </c>
      <c r="AB5" s="2">
        <v>414.51</v>
      </c>
      <c r="AC5" s="9">
        <f>AC4+9</f>
        <v>44666</v>
      </c>
      <c r="AD5" s="1">
        <v>418.05</v>
      </c>
      <c r="AE5" s="1">
        <v>413.43</v>
      </c>
      <c r="AF5" s="1">
        <v>415.87</v>
      </c>
      <c r="AG5" s="1">
        <v>419.53</v>
      </c>
      <c r="AH5" s="1">
        <v>420.13</v>
      </c>
      <c r="AI5" s="1">
        <v>421.52</v>
      </c>
      <c r="AJ5" s="1">
        <v>414.58</v>
      </c>
      <c r="AK5" s="1">
        <v>413.72</v>
      </c>
      <c r="AL5" s="1">
        <v>410.93</v>
      </c>
    </row>
    <row r="6" spans="1:39" x14ac:dyDescent="0.2">
      <c r="A6" s="9">
        <v>44670</v>
      </c>
      <c r="H6" s="1">
        <v>424.87</v>
      </c>
      <c r="I6" s="1">
        <v>416.98</v>
      </c>
      <c r="J6" s="2">
        <v>426.44</v>
      </c>
      <c r="K6" s="9">
        <v>44670</v>
      </c>
      <c r="L6" s="1">
        <v>430.12</v>
      </c>
      <c r="M6" s="1">
        <v>430.57</v>
      </c>
      <c r="N6" s="1">
        <v>427.06</v>
      </c>
      <c r="O6" s="1">
        <v>425.67</v>
      </c>
      <c r="P6" s="1">
        <v>429.2</v>
      </c>
      <c r="Q6" s="2">
        <v>428.54</v>
      </c>
      <c r="R6" s="9">
        <v>44669</v>
      </c>
      <c r="S6" s="1">
        <v>426.02</v>
      </c>
      <c r="T6" s="1">
        <v>427.87</v>
      </c>
      <c r="U6" s="2">
        <v>420.96</v>
      </c>
      <c r="V6" s="9">
        <v>44670</v>
      </c>
      <c r="W6" s="1">
        <v>420.62</v>
      </c>
      <c r="X6" s="1">
        <v>424.61</v>
      </c>
      <c r="Y6" s="1">
        <v>419.1</v>
      </c>
      <c r="Z6" s="10">
        <v>420.83</v>
      </c>
      <c r="AA6" s="10">
        <v>418.24</v>
      </c>
      <c r="AB6" s="2">
        <v>414.93</v>
      </c>
      <c r="AC6" s="9">
        <v>44670</v>
      </c>
      <c r="AD6" s="1">
        <v>418.48</v>
      </c>
      <c r="AE6" s="1">
        <v>413.62</v>
      </c>
      <c r="AF6" s="1">
        <v>416.09</v>
      </c>
      <c r="AG6" s="1">
        <v>419.72</v>
      </c>
      <c r="AH6" s="1">
        <v>420.28</v>
      </c>
      <c r="AI6" s="1">
        <v>421.71</v>
      </c>
      <c r="AJ6" s="1">
        <v>414.7</v>
      </c>
      <c r="AK6" s="1">
        <v>413.6</v>
      </c>
      <c r="AL6" s="1">
        <v>411.02</v>
      </c>
    </row>
    <row r="7" spans="1:39" x14ac:dyDescent="0.2">
      <c r="A7" s="9">
        <v>44687</v>
      </c>
      <c r="H7" s="1">
        <v>426.45</v>
      </c>
      <c r="I7" s="1">
        <v>418.62</v>
      </c>
      <c r="J7" s="2">
        <v>428.01</v>
      </c>
      <c r="K7" s="9">
        <v>44687</v>
      </c>
      <c r="L7" s="1">
        <v>431.6</v>
      </c>
      <c r="M7" s="1">
        <v>431.93</v>
      </c>
      <c r="N7" s="1">
        <v>428.59</v>
      </c>
      <c r="O7" s="1">
        <v>427.3</v>
      </c>
      <c r="P7" s="1">
        <v>430.81</v>
      </c>
      <c r="Q7" s="2">
        <v>430.09</v>
      </c>
      <c r="R7" s="9">
        <v>44690</v>
      </c>
      <c r="S7" s="1">
        <v>429.58</v>
      </c>
      <c r="T7" s="1">
        <v>430.22</v>
      </c>
      <c r="U7" s="2">
        <v>423.42</v>
      </c>
      <c r="V7" s="9">
        <v>44687</v>
      </c>
      <c r="Z7" s="1">
        <v>422.47</v>
      </c>
      <c r="AA7" s="1">
        <v>419.64</v>
      </c>
      <c r="AB7" s="2">
        <v>416.44</v>
      </c>
      <c r="AC7" s="9">
        <v>44687</v>
      </c>
      <c r="AD7" s="1">
        <v>419.86</v>
      </c>
      <c r="AE7" s="1">
        <v>414.8</v>
      </c>
      <c r="AF7" s="1">
        <v>417.18</v>
      </c>
      <c r="AG7" s="1">
        <v>421.52</v>
      </c>
      <c r="AH7" s="1">
        <v>421.59</v>
      </c>
      <c r="AI7" s="1">
        <v>422.84</v>
      </c>
      <c r="AJ7" s="1">
        <v>416.08</v>
      </c>
      <c r="AK7" s="1">
        <v>414.73</v>
      </c>
      <c r="AL7" s="1">
        <v>412.24</v>
      </c>
    </row>
    <row r="8" spans="1:39" x14ac:dyDescent="0.2">
      <c r="A8" s="9">
        <v>44692</v>
      </c>
      <c r="H8" s="1">
        <v>426.81</v>
      </c>
      <c r="I8" s="1">
        <v>419.02</v>
      </c>
      <c r="J8" s="2">
        <v>428.4</v>
      </c>
      <c r="K8" s="9">
        <v>44693</v>
      </c>
      <c r="L8" s="10">
        <v>432.01</v>
      </c>
      <c r="M8" s="10">
        <v>432.26</v>
      </c>
      <c r="N8" s="10">
        <v>428.94</v>
      </c>
      <c r="O8" s="10">
        <v>427.68</v>
      </c>
      <c r="P8" s="10">
        <v>431.24</v>
      </c>
      <c r="Q8" s="2">
        <v>430.58</v>
      </c>
      <c r="R8" s="9">
        <v>44697</v>
      </c>
      <c r="S8" s="1">
        <v>430.09</v>
      </c>
      <c r="T8" s="1">
        <v>430.64</v>
      </c>
      <c r="U8" s="2">
        <v>423.78</v>
      </c>
      <c r="V8" s="9">
        <v>44692</v>
      </c>
      <c r="Z8" s="1">
        <v>422.85</v>
      </c>
      <c r="AA8" s="1">
        <v>419.97</v>
      </c>
      <c r="AB8" s="2">
        <v>416.82</v>
      </c>
      <c r="AC8" s="9">
        <v>44694</v>
      </c>
      <c r="AD8" s="1">
        <v>420.52</v>
      </c>
      <c r="AE8" s="1">
        <v>415.5</v>
      </c>
      <c r="AF8" s="1">
        <v>417.85</v>
      </c>
      <c r="AG8" s="1">
        <v>422.18</v>
      </c>
      <c r="AH8" s="1">
        <v>422.2</v>
      </c>
      <c r="AI8" s="1">
        <v>423.59</v>
      </c>
      <c r="AJ8" s="1">
        <v>416.69</v>
      </c>
      <c r="AK8" s="1">
        <v>415.46</v>
      </c>
      <c r="AL8" s="1">
        <v>413.04</v>
      </c>
    </row>
    <row r="9" spans="1:39" x14ac:dyDescent="0.2">
      <c r="A9" s="9"/>
      <c r="K9" s="9">
        <v>44699</v>
      </c>
      <c r="L9" s="1">
        <v>432.42</v>
      </c>
      <c r="M9" s="1">
        <v>432.78</v>
      </c>
      <c r="N9" s="1">
        <v>429.55</v>
      </c>
      <c r="O9" s="1">
        <v>428.09</v>
      </c>
      <c r="P9" s="1">
        <v>431.67</v>
      </c>
      <c r="Q9" s="2">
        <v>431.01</v>
      </c>
      <c r="R9" s="9">
        <v>44704</v>
      </c>
      <c r="S9" s="1">
        <v>430.7</v>
      </c>
      <c r="T9" s="1">
        <v>431.23</v>
      </c>
      <c r="U9" s="2">
        <v>424.34</v>
      </c>
      <c r="V9" s="9">
        <v>44699</v>
      </c>
      <c r="Z9" s="1">
        <v>423.52</v>
      </c>
      <c r="AA9" s="1">
        <v>420.52</v>
      </c>
      <c r="AB9" s="2">
        <v>417.47</v>
      </c>
      <c r="AC9" s="9">
        <v>44701</v>
      </c>
      <c r="AD9" s="1">
        <v>421.1</v>
      </c>
      <c r="AE9" s="1">
        <v>416.19</v>
      </c>
      <c r="AF9" s="1">
        <v>418.54</v>
      </c>
      <c r="AG9" s="1">
        <v>422.85</v>
      </c>
      <c r="AH9" s="1">
        <v>422.85</v>
      </c>
      <c r="AI9" s="1">
        <v>424.33</v>
      </c>
      <c r="AJ9" s="1">
        <v>417.44</v>
      </c>
      <c r="AK9" s="1">
        <v>416.1</v>
      </c>
      <c r="AL9" s="1">
        <v>413.58</v>
      </c>
    </row>
    <row r="10" spans="1:39" x14ac:dyDescent="0.2">
      <c r="A10" s="9"/>
      <c r="K10" s="9">
        <v>44706</v>
      </c>
      <c r="L10" s="1">
        <v>432.99</v>
      </c>
      <c r="M10" s="1">
        <v>433.27</v>
      </c>
      <c r="N10" s="1">
        <v>430.15</v>
      </c>
      <c r="O10" s="1">
        <v>428.45</v>
      </c>
      <c r="P10" s="1">
        <v>431.99</v>
      </c>
      <c r="Q10" s="2">
        <v>431.37</v>
      </c>
      <c r="R10" s="9">
        <v>44711</v>
      </c>
      <c r="S10" s="1">
        <v>431.16</v>
      </c>
      <c r="T10" s="1">
        <v>431.56</v>
      </c>
      <c r="U10" s="2">
        <v>424.64</v>
      </c>
      <c r="V10" s="9">
        <v>44706</v>
      </c>
      <c r="AC10" s="9">
        <v>44706</v>
      </c>
      <c r="AD10" s="1">
        <v>421.51</v>
      </c>
      <c r="AE10" s="1">
        <v>416.55</v>
      </c>
      <c r="AF10" s="1">
        <v>419</v>
      </c>
      <c r="AG10" s="1">
        <v>423.28</v>
      </c>
      <c r="AH10" s="1">
        <v>423.3</v>
      </c>
      <c r="AI10" s="1">
        <v>424.84</v>
      </c>
      <c r="AJ10" s="1">
        <v>417</v>
      </c>
      <c r="AK10" s="1">
        <v>416.63</v>
      </c>
      <c r="AL10" s="1">
        <v>414.1</v>
      </c>
    </row>
    <row r="11" spans="1:39" x14ac:dyDescent="0.2">
      <c r="A11" s="9"/>
      <c r="K11" s="9">
        <v>44713</v>
      </c>
      <c r="L11" s="1">
        <v>433.48</v>
      </c>
      <c r="M11" s="1">
        <v>433.64</v>
      </c>
      <c r="N11" s="1">
        <v>430.62</v>
      </c>
      <c r="R11" s="9">
        <v>44721</v>
      </c>
      <c r="S11" s="1">
        <v>432.07</v>
      </c>
      <c r="T11" s="1">
        <v>432.37</v>
      </c>
      <c r="U11" s="2">
        <v>425.48</v>
      </c>
      <c r="V11" s="9">
        <v>44713</v>
      </c>
      <c r="AC11" s="9">
        <v>44715</v>
      </c>
      <c r="AD11" s="1">
        <v>422.16</v>
      </c>
      <c r="AE11" s="1">
        <v>417.21</v>
      </c>
      <c r="AF11" s="1">
        <v>419.66</v>
      </c>
      <c r="AG11" s="1">
        <v>423.95</v>
      </c>
      <c r="AH11" s="1">
        <v>423.99</v>
      </c>
      <c r="AI11" s="1">
        <v>425.62</v>
      </c>
    </row>
    <row r="12" spans="1:39" x14ac:dyDescent="0.2">
      <c r="A12" s="9"/>
      <c r="K12" s="9">
        <v>44721</v>
      </c>
      <c r="L12" s="1">
        <v>433.95</v>
      </c>
      <c r="M12" s="1">
        <v>434.11</v>
      </c>
      <c r="N12" s="1">
        <v>431.11</v>
      </c>
      <c r="R12" s="9">
        <v>44725</v>
      </c>
      <c r="S12" s="1">
        <v>432.26</v>
      </c>
      <c r="T12" s="1">
        <v>432.52</v>
      </c>
      <c r="U12" s="2">
        <v>425.6</v>
      </c>
      <c r="V12" s="9">
        <v>44720</v>
      </c>
      <c r="AC12" s="9">
        <v>44722</v>
      </c>
      <c r="AD12" s="1">
        <v>422.64</v>
      </c>
      <c r="AE12" s="1">
        <v>417.76</v>
      </c>
      <c r="AF12" s="1">
        <v>420.32</v>
      </c>
      <c r="AG12" s="1">
        <v>424.69</v>
      </c>
      <c r="AH12" s="1">
        <v>424.75</v>
      </c>
      <c r="AI12" s="1">
        <v>426.41</v>
      </c>
    </row>
    <row r="13" spans="1:39" x14ac:dyDescent="0.2">
      <c r="A13" s="9"/>
      <c r="K13" s="9"/>
      <c r="R13" s="9">
        <v>44732</v>
      </c>
      <c r="S13" s="1">
        <v>432.52</v>
      </c>
      <c r="T13" s="1">
        <v>432.77</v>
      </c>
      <c r="U13" s="2">
        <v>425.81</v>
      </c>
      <c r="V13" s="9">
        <v>44727</v>
      </c>
      <c r="AC13" s="9">
        <v>44729</v>
      </c>
      <c r="AD13" s="1">
        <v>422.87</v>
      </c>
      <c r="AE13" s="1">
        <v>417.99</v>
      </c>
      <c r="AF13" s="1">
        <v>420.65</v>
      </c>
      <c r="AG13" s="1">
        <v>424.94</v>
      </c>
      <c r="AH13" s="1">
        <v>424.99</v>
      </c>
      <c r="AI13" s="1">
        <v>426.68</v>
      </c>
    </row>
    <row r="14" spans="1:39" x14ac:dyDescent="0.2">
      <c r="A14" s="9"/>
      <c r="K14" s="9"/>
      <c r="R14" s="9">
        <v>44739</v>
      </c>
      <c r="S14" s="1">
        <v>433.05</v>
      </c>
      <c r="T14" s="1">
        <v>433.24</v>
      </c>
      <c r="U14" s="2">
        <v>426.29</v>
      </c>
      <c r="V14" s="9">
        <v>44734</v>
      </c>
      <c r="AC14" s="9">
        <v>44736</v>
      </c>
      <c r="AG14" s="1">
        <v>425.4</v>
      </c>
      <c r="AH14" s="1">
        <v>425.4</v>
      </c>
      <c r="AI14" s="1">
        <v>427.17</v>
      </c>
    </row>
    <row r="15" spans="1:39" x14ac:dyDescent="0.2">
      <c r="A15" s="9"/>
      <c r="K15" s="9"/>
      <c r="R15" s="9">
        <v>44743</v>
      </c>
      <c r="S15" s="1">
        <v>433.27</v>
      </c>
      <c r="T15" s="1">
        <v>433.48</v>
      </c>
      <c r="U15" s="2">
        <v>426.49</v>
      </c>
      <c r="V15" s="9">
        <v>44741</v>
      </c>
      <c r="AC15" s="9">
        <v>44743</v>
      </c>
      <c r="AG15" s="1">
        <v>425.85</v>
      </c>
      <c r="AH15" s="1">
        <v>425.93</v>
      </c>
      <c r="AI15" s="1">
        <v>427.66</v>
      </c>
    </row>
    <row r="16" spans="1:39" x14ac:dyDescent="0.2">
      <c r="A16" s="9"/>
      <c r="K16" s="9"/>
      <c r="R16" s="9">
        <v>44753</v>
      </c>
      <c r="S16" s="1">
        <v>433.74</v>
      </c>
      <c r="T16" s="1">
        <v>433.83</v>
      </c>
      <c r="U16" s="2">
        <v>426.87</v>
      </c>
      <c r="V16" s="9">
        <v>44748</v>
      </c>
      <c r="AC16" s="9">
        <v>44753</v>
      </c>
      <c r="AG16" s="1">
        <v>426.41</v>
      </c>
      <c r="AH16" s="1">
        <v>426.45</v>
      </c>
      <c r="AI16" s="1">
        <v>428.2</v>
      </c>
    </row>
    <row r="17" spans="1:59" x14ac:dyDescent="0.2">
      <c r="A17" s="9"/>
      <c r="K17" s="9"/>
      <c r="R17" s="9">
        <v>44760</v>
      </c>
      <c r="V17" s="9">
        <v>44755</v>
      </c>
      <c r="AC17" s="9">
        <v>44757</v>
      </c>
      <c r="AG17" s="1">
        <v>426.5</v>
      </c>
      <c r="AH17" s="1">
        <v>426.49</v>
      </c>
      <c r="AI17" s="1">
        <v>428.28</v>
      </c>
    </row>
    <row r="18" spans="1:59" x14ac:dyDescent="0.2">
      <c r="A18" s="9"/>
      <c r="K18" s="9"/>
      <c r="R18" s="9">
        <v>44767</v>
      </c>
      <c r="V18" s="9">
        <v>44762</v>
      </c>
      <c r="AC18" s="9">
        <v>44764</v>
      </c>
      <c r="AG18" s="34"/>
      <c r="AH18" s="34"/>
      <c r="AI18" s="34"/>
    </row>
    <row r="19" spans="1:59" x14ac:dyDescent="0.2">
      <c r="A19" s="9"/>
      <c r="K19" s="9"/>
      <c r="R19" s="9">
        <v>44774</v>
      </c>
      <c r="V19" s="9">
        <v>44769</v>
      </c>
      <c r="AC19" s="9">
        <v>44771</v>
      </c>
      <c r="AG19" s="34"/>
      <c r="AH19" s="34"/>
      <c r="AI19" s="34"/>
    </row>
    <row r="20" spans="1:59" x14ac:dyDescent="0.2">
      <c r="U20" s="2" t="s">
        <v>19</v>
      </c>
      <c r="V20" s="9">
        <v>44776</v>
      </c>
      <c r="AC20" s="9">
        <v>44778</v>
      </c>
      <c r="AG20" s="34"/>
      <c r="AH20" s="34"/>
      <c r="AI20" s="34"/>
    </row>
    <row r="21" spans="1:59" x14ac:dyDescent="0.2">
      <c r="A21" s="9"/>
    </row>
    <row r="22" spans="1:59" x14ac:dyDescent="0.2">
      <c r="A22" s="9"/>
    </row>
    <row r="23" spans="1:59" s="11" customFormat="1" x14ac:dyDescent="0.2">
      <c r="A23" s="31" t="s">
        <v>22</v>
      </c>
      <c r="B23" s="35" t="s">
        <v>23</v>
      </c>
      <c r="C23" s="35"/>
      <c r="D23" s="35"/>
      <c r="E23" s="35"/>
      <c r="F23" s="35"/>
      <c r="G23" s="35"/>
      <c r="H23" s="35"/>
      <c r="I23" s="35"/>
      <c r="J23" s="36"/>
      <c r="K23" s="31" t="s">
        <v>22</v>
      </c>
      <c r="L23" s="35" t="s">
        <v>23</v>
      </c>
      <c r="M23" s="35"/>
      <c r="N23" s="35"/>
      <c r="O23" s="35"/>
      <c r="P23" s="35"/>
      <c r="Q23" s="36"/>
      <c r="R23" s="31" t="s">
        <v>22</v>
      </c>
      <c r="S23" s="35" t="s">
        <v>23</v>
      </c>
      <c r="T23" s="35"/>
      <c r="U23" s="36"/>
      <c r="V23" s="8" t="s">
        <v>22</v>
      </c>
      <c r="W23" s="35" t="s">
        <v>23</v>
      </c>
      <c r="X23" s="35"/>
      <c r="Y23" s="35"/>
      <c r="Z23" s="35"/>
      <c r="AA23" s="35"/>
      <c r="AB23" s="36"/>
      <c r="AC23" s="31" t="s">
        <v>22</v>
      </c>
      <c r="AD23" s="41" t="s">
        <v>23</v>
      </c>
      <c r="AE23" s="41"/>
      <c r="AF23" s="41"/>
      <c r="AG23" s="41"/>
      <c r="AH23" s="41"/>
      <c r="AI23" s="41"/>
      <c r="AJ23" s="41"/>
      <c r="AK23" s="41"/>
      <c r="AL23" s="41"/>
      <c r="AM23" s="31"/>
      <c r="AN23" s="14" t="s">
        <v>1</v>
      </c>
      <c r="AO23" s="15"/>
      <c r="AP23" s="15" t="s">
        <v>2</v>
      </c>
      <c r="AQ23" s="15"/>
      <c r="AR23" s="15" t="s">
        <v>3</v>
      </c>
      <c r="AS23" s="15"/>
      <c r="AT23" s="15" t="s">
        <v>4</v>
      </c>
      <c r="AU23" s="15"/>
      <c r="AV23" s="15" t="s">
        <v>5</v>
      </c>
      <c r="AW23" s="15"/>
      <c r="AX23" s="20" t="s">
        <v>6</v>
      </c>
      <c r="AY23" s="20"/>
      <c r="AZ23" s="20" t="s">
        <v>7</v>
      </c>
      <c r="BA23" s="20"/>
      <c r="BB23" s="20" t="s">
        <v>8</v>
      </c>
      <c r="BC23" s="20"/>
      <c r="BD23" s="20" t="s">
        <v>9</v>
      </c>
      <c r="BE23" s="20"/>
      <c r="BF23" s="20" t="s">
        <v>10</v>
      </c>
      <c r="BG23" s="21"/>
    </row>
    <row r="24" spans="1:59" x14ac:dyDescent="0.2">
      <c r="A24" s="1">
        <f t="shared" ref="A24:A28" si="1">A4-$B$2</f>
        <v>21</v>
      </c>
      <c r="B24" s="1">
        <f t="shared" ref="B24:J24" si="2">B4/160/40/40*1000000</f>
        <v>1683.7890625000002</v>
      </c>
      <c r="C24" s="1">
        <f t="shared" si="2"/>
        <v>1668.3203124999998</v>
      </c>
      <c r="D24" s="1">
        <f t="shared" si="2"/>
        <v>1690.625</v>
      </c>
      <c r="E24" s="1">
        <f t="shared" si="2"/>
        <v>1702.3828125000002</v>
      </c>
      <c r="F24" s="1">
        <f t="shared" si="2"/>
        <v>1651.1328124999998</v>
      </c>
      <c r="G24" s="1">
        <f t="shared" si="2"/>
        <v>1656.1718750000002</v>
      </c>
      <c r="H24" s="1">
        <f t="shared" si="2"/>
        <v>1655.7421874999998</v>
      </c>
      <c r="I24" s="1">
        <f t="shared" si="2"/>
        <v>1663.5156249999998</v>
      </c>
      <c r="J24" s="2">
        <f t="shared" si="2"/>
        <v>1661.640625</v>
      </c>
      <c r="K24" s="12">
        <f t="shared" ref="K24:K32" si="3">K4-$L$2</f>
        <v>20</v>
      </c>
      <c r="L24" s="1">
        <f t="shared" ref="L24:Q26" si="4">L4/160/40/40*1000000</f>
        <v>1675.2343750000002</v>
      </c>
      <c r="M24" s="1">
        <f t="shared" si="4"/>
        <v>1677.109375</v>
      </c>
      <c r="N24" s="1">
        <f t="shared" si="4"/>
        <v>1665.9765625</v>
      </c>
      <c r="O24" s="1">
        <f t="shared" si="4"/>
        <v>1658.7109374999998</v>
      </c>
      <c r="P24" s="1">
        <f t="shared" si="4"/>
        <v>1680.3515625000002</v>
      </c>
      <c r="Q24" s="2">
        <f t="shared" si="4"/>
        <v>1670.8203125000002</v>
      </c>
      <c r="R24" s="12">
        <f t="shared" ref="R24:R36" si="5">R4-$S$2</f>
        <v>16</v>
      </c>
      <c r="S24" s="1">
        <f t="shared" ref="S24:U36" si="6">S4/160/40/40*1000000</f>
        <v>1678.5156249999998</v>
      </c>
      <c r="T24" s="1">
        <f t="shared" si="6"/>
        <v>1667.9687500000002</v>
      </c>
      <c r="U24" s="2">
        <f t="shared" si="6"/>
        <v>1638.8671875</v>
      </c>
      <c r="V24" s="12">
        <f t="shared" ref="V24:V29" si="7">V4-$W$2</f>
        <v>14</v>
      </c>
      <c r="W24" s="1">
        <f t="shared" ref="W24:AB26" si="8">W4/160/40/40*1000000</f>
        <v>1646.7578125</v>
      </c>
      <c r="X24" s="1">
        <f t="shared" si="8"/>
        <v>1660.8984375</v>
      </c>
      <c r="Y24" s="1">
        <f t="shared" si="8"/>
        <v>1641.2890625000002</v>
      </c>
      <c r="Z24" s="1">
        <f t="shared" si="8"/>
        <v>1645.9765625</v>
      </c>
      <c r="AA24" s="1">
        <f t="shared" si="8"/>
        <v>1632.265625</v>
      </c>
      <c r="AB24" s="2">
        <f t="shared" si="8"/>
        <v>1619.2578124999998</v>
      </c>
      <c r="AC24" s="12">
        <f t="shared" ref="AC24:AC37" si="9">AC4-$AD$2</f>
        <v>12</v>
      </c>
      <c r="AD24" s="1">
        <f t="shared" ref="AD24:AL24" si="10">AD4/160/40/40*1000000</f>
        <v>1697.7343750000002</v>
      </c>
      <c r="AE24" s="1">
        <f t="shared" si="10"/>
        <v>1686.1328125</v>
      </c>
      <c r="AF24" s="1">
        <f t="shared" si="10"/>
        <v>1676.4062500000005</v>
      </c>
      <c r="AG24" s="1">
        <f t="shared" si="10"/>
        <v>1715.1171874999998</v>
      </c>
      <c r="AH24" s="1">
        <f t="shared" si="10"/>
        <v>1696.2499999999998</v>
      </c>
      <c r="AI24" s="1">
        <f t="shared" si="10"/>
        <v>1709.9218749999998</v>
      </c>
      <c r="AJ24" s="1">
        <f t="shared" si="10"/>
        <v>1719.1796875000002</v>
      </c>
      <c r="AK24" s="1">
        <f t="shared" si="10"/>
        <v>1680.0781250000002</v>
      </c>
      <c r="AL24" s="1">
        <f t="shared" si="10"/>
        <v>1647.34375</v>
      </c>
      <c r="AN24" s="16">
        <f>A24</f>
        <v>21</v>
      </c>
      <c r="AO24" s="17">
        <f>AVERAGE(E24:G24)</f>
        <v>1669.8958333333333</v>
      </c>
      <c r="AP24" s="17">
        <f>A24</f>
        <v>21</v>
      </c>
      <c r="AQ24" s="17">
        <f>AVERAGE(H24:J24)</f>
        <v>1660.2994791666667</v>
      </c>
      <c r="AR24" s="17">
        <f t="shared" ref="AR24:AR32" si="11">K24</f>
        <v>20</v>
      </c>
      <c r="AS24" s="17">
        <f t="shared" ref="AS24:AS32" si="12">AVERAGE(L24:N24)</f>
        <v>1672.7734375</v>
      </c>
      <c r="AT24" s="17">
        <f t="shared" ref="AT24:AT30" si="13">K24</f>
        <v>20</v>
      </c>
      <c r="AU24" s="17">
        <f t="shared" ref="AU24:AU30" si="14">AVERAGE(O24:Q24)</f>
        <v>1669.9609375</v>
      </c>
      <c r="AV24" s="17">
        <f t="shared" ref="AV24:AV36" si="15">R24</f>
        <v>16</v>
      </c>
      <c r="AW24" s="17">
        <f t="shared" ref="AW24:AW36" si="16">AVERAGE(S24:U24)</f>
        <v>1661.7838541666667</v>
      </c>
      <c r="AX24" s="22">
        <f>V24</f>
        <v>14</v>
      </c>
      <c r="AY24" s="22">
        <f>AVERAGE(W24:Y24)</f>
        <v>1649.6484375</v>
      </c>
      <c r="AZ24" s="22">
        <f t="shared" ref="AZ24:AZ29" si="17">V24</f>
        <v>14</v>
      </c>
      <c r="BA24" s="22">
        <f t="shared" ref="BA24:BA29" si="18">AVERAGE(Z24:AB24)</f>
        <v>1632.5</v>
      </c>
      <c r="BB24" s="22">
        <f t="shared" ref="BB24:BB33" si="19">AC24</f>
        <v>12</v>
      </c>
      <c r="BC24" s="22">
        <f t="shared" ref="BC24:BC33" si="20">AVERAGE(AD24:AF24)</f>
        <v>1686.7578125</v>
      </c>
      <c r="BD24" s="22">
        <f t="shared" ref="BD24:BD37" si="21">AC24</f>
        <v>12</v>
      </c>
      <c r="BE24" s="22">
        <f t="shared" ref="BE24:BE37" si="22">AVERAGE(AG24:AI24)</f>
        <v>1707.0963541666663</v>
      </c>
      <c r="BF24" s="22">
        <f t="shared" ref="BF24:BF30" si="23">AC24</f>
        <v>12</v>
      </c>
      <c r="BG24" s="23">
        <f t="shared" ref="BG24:BG30" si="24">AVERAGE(AJ24:AL24)</f>
        <v>1682.2005208333333</v>
      </c>
    </row>
    <row r="25" spans="1:59" x14ac:dyDescent="0.2">
      <c r="A25" s="1">
        <f t="shared" si="1"/>
        <v>28</v>
      </c>
      <c r="B25" s="1">
        <f t="shared" ref="B25:J25" si="25">B5/160/40/40*1000000</f>
        <v>1686.640625</v>
      </c>
      <c r="C25" s="1">
        <f t="shared" si="25"/>
        <v>1670.2734375</v>
      </c>
      <c r="D25" s="1">
        <f t="shared" si="25"/>
        <v>1692.7734375</v>
      </c>
      <c r="E25" s="1">
        <f t="shared" si="25"/>
        <v>1704.6875</v>
      </c>
      <c r="F25" s="1">
        <f t="shared" si="25"/>
        <v>1653.9843749999998</v>
      </c>
      <c r="G25" s="1">
        <f t="shared" si="25"/>
        <v>1658.828125</v>
      </c>
      <c r="H25" s="1">
        <f t="shared" si="25"/>
        <v>1658.1640624999998</v>
      </c>
      <c r="I25" s="1">
        <f t="shared" si="25"/>
        <v>1626.5234375</v>
      </c>
      <c r="J25" s="2">
        <f t="shared" si="25"/>
        <v>1664.0625</v>
      </c>
      <c r="K25" s="12">
        <f t="shared" si="3"/>
        <v>28</v>
      </c>
      <c r="L25" s="1">
        <f t="shared" si="4"/>
        <v>1678.3984374999998</v>
      </c>
      <c r="M25" s="1">
        <f t="shared" si="4"/>
        <v>1680.1171875</v>
      </c>
      <c r="N25" s="1">
        <f t="shared" si="4"/>
        <v>1666.6406250000002</v>
      </c>
      <c r="O25" s="1">
        <f t="shared" si="4"/>
        <v>1661.2890625000002</v>
      </c>
      <c r="P25" s="1">
        <f t="shared" si="4"/>
        <v>1675</v>
      </c>
      <c r="Q25" s="2">
        <f t="shared" si="4"/>
        <v>1672.2265624999998</v>
      </c>
      <c r="R25" s="12">
        <f t="shared" si="5"/>
        <v>21</v>
      </c>
      <c r="S25" s="1">
        <f t="shared" si="6"/>
        <v>1664.5312500000002</v>
      </c>
      <c r="T25" s="1">
        <f t="shared" si="6"/>
        <v>1667.6562499999998</v>
      </c>
      <c r="U25" s="2">
        <f t="shared" si="6"/>
        <v>1639.4140625</v>
      </c>
      <c r="V25" s="12">
        <f t="shared" si="7"/>
        <v>21</v>
      </c>
      <c r="W25" s="1">
        <f t="shared" si="8"/>
        <v>1640.5859375000002</v>
      </c>
      <c r="X25" s="1">
        <f t="shared" si="8"/>
        <v>1656.1718750000002</v>
      </c>
      <c r="Y25" s="1">
        <f t="shared" si="8"/>
        <v>1635.5078124999998</v>
      </c>
      <c r="Z25" s="1">
        <f t="shared" si="8"/>
        <v>1642.0703124999998</v>
      </c>
      <c r="AA25" s="1">
        <f t="shared" si="8"/>
        <v>1631.9921875</v>
      </c>
      <c r="AB25" s="2">
        <f t="shared" si="8"/>
        <v>1619.1796875000002</v>
      </c>
      <c r="AC25" s="12">
        <f t="shared" si="9"/>
        <v>21</v>
      </c>
      <c r="AD25" s="1">
        <f t="shared" ref="AD25:AL25" si="26">AD5/160/40/40*1000000</f>
        <v>1633.0078125000002</v>
      </c>
      <c r="AE25" s="1">
        <f t="shared" si="26"/>
        <v>1614.9609375000002</v>
      </c>
      <c r="AF25" s="1">
        <f t="shared" si="26"/>
        <v>1624.4921875000002</v>
      </c>
      <c r="AG25" s="1">
        <f t="shared" si="26"/>
        <v>1638.7890624999998</v>
      </c>
      <c r="AH25" s="1">
        <f t="shared" si="26"/>
        <v>1641.1328125</v>
      </c>
      <c r="AI25" s="1">
        <f t="shared" si="26"/>
        <v>1646.5625</v>
      </c>
      <c r="AJ25" s="1">
        <f t="shared" si="26"/>
        <v>1619.4531249999998</v>
      </c>
      <c r="AK25" s="1">
        <f t="shared" si="26"/>
        <v>1616.09375</v>
      </c>
      <c r="AL25" s="1">
        <f t="shared" si="26"/>
        <v>1605.1953125</v>
      </c>
      <c r="AN25" s="16">
        <f>A25</f>
        <v>28</v>
      </c>
      <c r="AO25" s="17">
        <f>AVERAGE(E25:G25)</f>
        <v>1672.5</v>
      </c>
      <c r="AP25" s="17">
        <f>A25</f>
        <v>28</v>
      </c>
      <c r="AQ25" s="17">
        <f>AVERAGE(H25:J25)</f>
        <v>1649.5833333333333</v>
      </c>
      <c r="AR25" s="17">
        <f t="shared" si="11"/>
        <v>28</v>
      </c>
      <c r="AS25" s="17">
        <f t="shared" si="12"/>
        <v>1675.0520833333333</v>
      </c>
      <c r="AT25" s="17">
        <f t="shared" si="13"/>
        <v>28</v>
      </c>
      <c r="AU25" s="17">
        <f t="shared" si="14"/>
        <v>1669.5052083333333</v>
      </c>
      <c r="AV25" s="17">
        <f t="shared" si="15"/>
        <v>21</v>
      </c>
      <c r="AW25" s="17">
        <f t="shared" si="16"/>
        <v>1657.2005208333333</v>
      </c>
      <c r="AX25" s="22">
        <f>V25</f>
        <v>21</v>
      </c>
      <c r="AY25" s="22">
        <f>AVERAGE(W25:Y25)</f>
        <v>1644.0885416666667</v>
      </c>
      <c r="AZ25" s="22">
        <f t="shared" si="17"/>
        <v>21</v>
      </c>
      <c r="BA25" s="22">
        <f t="shared" si="18"/>
        <v>1631.0807291666667</v>
      </c>
      <c r="BB25" s="22">
        <f t="shared" si="19"/>
        <v>21</v>
      </c>
      <c r="BC25" s="22">
        <f t="shared" si="20"/>
        <v>1624.1536458333337</v>
      </c>
      <c r="BD25" s="22">
        <f t="shared" si="21"/>
        <v>21</v>
      </c>
      <c r="BE25" s="22">
        <f t="shared" si="22"/>
        <v>1642.1614583333333</v>
      </c>
      <c r="BF25" s="22">
        <f t="shared" si="23"/>
        <v>21</v>
      </c>
      <c r="BG25" s="23">
        <f t="shared" si="24"/>
        <v>1613.5807291666667</v>
      </c>
    </row>
    <row r="26" spans="1:59" x14ac:dyDescent="0.2">
      <c r="A26" s="1">
        <f t="shared" si="1"/>
        <v>34</v>
      </c>
      <c r="H26" s="1">
        <f t="shared" ref="H26:J28" si="27">H6/160/40/40*1000000</f>
        <v>1659.6484375</v>
      </c>
      <c r="I26" s="1">
        <f t="shared" si="27"/>
        <v>1628.828125</v>
      </c>
      <c r="J26" s="2">
        <f t="shared" si="27"/>
        <v>1665.7812500000002</v>
      </c>
      <c r="K26" s="12">
        <f t="shared" si="3"/>
        <v>33</v>
      </c>
      <c r="L26" s="1">
        <f t="shared" si="4"/>
        <v>1680.1562499999998</v>
      </c>
      <c r="M26" s="1">
        <f t="shared" si="4"/>
        <v>1681.9140625</v>
      </c>
      <c r="N26" s="1">
        <f t="shared" si="4"/>
        <v>1668.203125</v>
      </c>
      <c r="O26" s="1">
        <f t="shared" si="4"/>
        <v>1662.7734375000002</v>
      </c>
      <c r="P26" s="1">
        <f t="shared" si="4"/>
        <v>1676.5624999999998</v>
      </c>
      <c r="Q26" s="2">
        <f t="shared" si="4"/>
        <v>1673.9843750000002</v>
      </c>
      <c r="R26" s="12">
        <f t="shared" si="5"/>
        <v>28</v>
      </c>
      <c r="S26" s="1">
        <f t="shared" si="6"/>
        <v>1664.1406249999998</v>
      </c>
      <c r="T26" s="1">
        <f t="shared" si="6"/>
        <v>1671.3671875</v>
      </c>
      <c r="U26" s="2">
        <f t="shared" si="6"/>
        <v>1644.375</v>
      </c>
      <c r="V26" s="12">
        <f t="shared" si="7"/>
        <v>27</v>
      </c>
      <c r="W26" s="1">
        <f t="shared" si="8"/>
        <v>1643.046875</v>
      </c>
      <c r="X26" s="1">
        <f t="shared" si="8"/>
        <v>1658.6328125000002</v>
      </c>
      <c r="Y26" s="1">
        <f t="shared" si="8"/>
        <v>1637.1093750000002</v>
      </c>
      <c r="Z26" s="1">
        <f t="shared" si="8"/>
        <v>1643.8671874999998</v>
      </c>
      <c r="AA26" s="1">
        <f t="shared" si="8"/>
        <v>1633.7499999999998</v>
      </c>
      <c r="AB26" s="2">
        <f t="shared" si="8"/>
        <v>1620.8203125</v>
      </c>
      <c r="AC26" s="12">
        <f t="shared" si="9"/>
        <v>25</v>
      </c>
      <c r="AD26" s="1">
        <f t="shared" ref="AD26:AL26" si="28">AD6/160/40/40*1000000</f>
        <v>1634.6875</v>
      </c>
      <c r="AE26" s="1">
        <f t="shared" si="28"/>
        <v>1615.7031250000002</v>
      </c>
      <c r="AF26" s="1">
        <f t="shared" si="28"/>
        <v>1625.3515624999998</v>
      </c>
      <c r="AG26" s="1">
        <f t="shared" si="28"/>
        <v>1639.5312500000002</v>
      </c>
      <c r="AH26" s="1">
        <f t="shared" si="28"/>
        <v>1641.71875</v>
      </c>
      <c r="AI26" s="1">
        <f t="shared" si="28"/>
        <v>1647.3046875000002</v>
      </c>
      <c r="AJ26" s="1">
        <f t="shared" si="28"/>
        <v>1619.921875</v>
      </c>
      <c r="AK26" s="1">
        <f t="shared" si="28"/>
        <v>1615.625</v>
      </c>
      <c r="AL26" s="1">
        <f t="shared" si="28"/>
        <v>1605.546875</v>
      </c>
      <c r="AN26" s="16"/>
      <c r="AO26" s="17"/>
      <c r="AP26" s="17">
        <f>A26</f>
        <v>34</v>
      </c>
      <c r="AQ26" s="17">
        <f>AVERAGE(H26:J26)</f>
        <v>1651.4192708333333</v>
      </c>
      <c r="AR26" s="17">
        <f t="shared" si="11"/>
        <v>33</v>
      </c>
      <c r="AS26" s="17">
        <f t="shared" si="12"/>
        <v>1676.7578125</v>
      </c>
      <c r="AT26" s="17">
        <f t="shared" si="13"/>
        <v>33</v>
      </c>
      <c r="AU26" s="17">
        <f t="shared" si="14"/>
        <v>1671.1067708333333</v>
      </c>
      <c r="AV26" s="17">
        <f t="shared" si="15"/>
        <v>28</v>
      </c>
      <c r="AW26" s="17">
        <f t="shared" si="16"/>
        <v>1659.9609375</v>
      </c>
      <c r="AX26" s="22">
        <f>V26</f>
        <v>27</v>
      </c>
      <c r="AY26" s="22">
        <f>AVERAGE(W26:Y26)</f>
        <v>1646.2630208333333</v>
      </c>
      <c r="AZ26" s="22">
        <f t="shared" si="17"/>
        <v>27</v>
      </c>
      <c r="BA26" s="22">
        <f t="shared" si="18"/>
        <v>1632.8125</v>
      </c>
      <c r="BB26" s="22">
        <f t="shared" si="19"/>
        <v>25</v>
      </c>
      <c r="BC26" s="22">
        <f t="shared" si="20"/>
        <v>1625.2473958333333</v>
      </c>
      <c r="BD26" s="22">
        <f t="shared" si="21"/>
        <v>25</v>
      </c>
      <c r="BE26" s="22">
        <f t="shared" si="22"/>
        <v>1642.8515625</v>
      </c>
      <c r="BF26" s="22">
        <f t="shared" si="23"/>
        <v>25</v>
      </c>
      <c r="BG26" s="23">
        <f t="shared" si="24"/>
        <v>1613.6979166666667</v>
      </c>
    </row>
    <row r="27" spans="1:59" x14ac:dyDescent="0.2">
      <c r="A27" s="1">
        <f t="shared" si="1"/>
        <v>51</v>
      </c>
      <c r="H27" s="1">
        <f t="shared" si="27"/>
        <v>1665.8203125</v>
      </c>
      <c r="I27" s="1">
        <f t="shared" si="27"/>
        <v>1635.2343750000002</v>
      </c>
      <c r="J27" s="2">
        <f t="shared" si="27"/>
        <v>1671.9140625</v>
      </c>
      <c r="K27" s="12">
        <f t="shared" si="3"/>
        <v>50</v>
      </c>
      <c r="L27" s="1">
        <f t="shared" ref="L27:Q27" si="29">L7/160/40/40*1000000</f>
        <v>1685.9375000000005</v>
      </c>
      <c r="M27" s="1">
        <f t="shared" si="29"/>
        <v>1687.2265625000002</v>
      </c>
      <c r="N27" s="1">
        <f t="shared" si="29"/>
        <v>1674.1796875</v>
      </c>
      <c r="O27" s="1">
        <f t="shared" si="29"/>
        <v>1669.1406250000002</v>
      </c>
      <c r="P27" s="1">
        <f t="shared" si="29"/>
        <v>1682.8515625</v>
      </c>
      <c r="Q27" s="2">
        <f t="shared" si="29"/>
        <v>1680.0390625</v>
      </c>
      <c r="R27" s="12">
        <f t="shared" si="5"/>
        <v>49</v>
      </c>
      <c r="S27" s="1">
        <f t="shared" si="6"/>
        <v>1678.0468749999998</v>
      </c>
      <c r="T27" s="1">
        <f t="shared" si="6"/>
        <v>1680.5468750000005</v>
      </c>
      <c r="U27" s="2">
        <f t="shared" si="6"/>
        <v>1653.9843749999998</v>
      </c>
      <c r="V27" s="12">
        <f t="shared" si="7"/>
        <v>44</v>
      </c>
      <c r="Z27" s="1">
        <f t="shared" ref="Z27:AB27" si="30">Z7/160/40/40*1000000</f>
        <v>1650.2734375</v>
      </c>
      <c r="AA27" s="1">
        <f t="shared" si="30"/>
        <v>1639.2187499999998</v>
      </c>
      <c r="AB27" s="2">
        <f t="shared" si="30"/>
        <v>1626.71875</v>
      </c>
      <c r="AC27" s="12">
        <f t="shared" si="9"/>
        <v>42</v>
      </c>
      <c r="AD27" s="1">
        <f t="shared" ref="AD27:AL27" si="31">AD7/160/40/40*1000000</f>
        <v>1640.0781250000002</v>
      </c>
      <c r="AE27" s="1">
        <f t="shared" si="31"/>
        <v>1620.3125000000002</v>
      </c>
      <c r="AF27" s="1">
        <f t="shared" si="31"/>
        <v>1629.609375</v>
      </c>
      <c r="AG27" s="1">
        <f t="shared" si="31"/>
        <v>1646.5625</v>
      </c>
      <c r="AH27" s="1">
        <f t="shared" si="31"/>
        <v>1646.8359374999998</v>
      </c>
      <c r="AI27" s="1">
        <f t="shared" si="31"/>
        <v>1651.71875</v>
      </c>
      <c r="AJ27" s="1">
        <f t="shared" si="31"/>
        <v>1625.3125</v>
      </c>
      <c r="AK27" s="1">
        <f t="shared" si="31"/>
        <v>1620.0390624999998</v>
      </c>
      <c r="AL27" s="1">
        <f t="shared" si="31"/>
        <v>1610.3125000000002</v>
      </c>
      <c r="AN27" s="16"/>
      <c r="AO27" s="17"/>
      <c r="AP27" s="17">
        <f>A27</f>
        <v>51</v>
      </c>
      <c r="AQ27" s="17">
        <f>AVERAGE(H27:J27)</f>
        <v>1657.65625</v>
      </c>
      <c r="AR27" s="17">
        <f t="shared" si="11"/>
        <v>50</v>
      </c>
      <c r="AS27" s="17">
        <f t="shared" si="12"/>
        <v>1682.447916666667</v>
      </c>
      <c r="AT27" s="17">
        <f t="shared" si="13"/>
        <v>50</v>
      </c>
      <c r="AU27" s="17">
        <f t="shared" si="14"/>
        <v>1677.34375</v>
      </c>
      <c r="AV27" s="17">
        <f t="shared" si="15"/>
        <v>49</v>
      </c>
      <c r="AW27" s="17">
        <f t="shared" si="16"/>
        <v>1670.859375</v>
      </c>
      <c r="AX27" s="22"/>
      <c r="AY27" s="22"/>
      <c r="AZ27" s="22">
        <f t="shared" si="17"/>
        <v>44</v>
      </c>
      <c r="BA27" s="22">
        <f t="shared" si="18"/>
        <v>1638.7369791666667</v>
      </c>
      <c r="BB27" s="22">
        <f t="shared" si="19"/>
        <v>42</v>
      </c>
      <c r="BC27" s="22">
        <f t="shared" si="20"/>
        <v>1630</v>
      </c>
      <c r="BD27" s="22">
        <f t="shared" si="21"/>
        <v>42</v>
      </c>
      <c r="BE27" s="22">
        <f t="shared" si="22"/>
        <v>1648.3723958333333</v>
      </c>
      <c r="BF27" s="22">
        <f t="shared" si="23"/>
        <v>42</v>
      </c>
      <c r="BG27" s="23">
        <f t="shared" si="24"/>
        <v>1618.5546875</v>
      </c>
    </row>
    <row r="28" spans="1:59" x14ac:dyDescent="0.2">
      <c r="A28" s="1">
        <f t="shared" si="1"/>
        <v>56</v>
      </c>
      <c r="H28" s="1">
        <f t="shared" si="27"/>
        <v>1667.2265624999998</v>
      </c>
      <c r="I28" s="1">
        <f t="shared" si="27"/>
        <v>1636.796875</v>
      </c>
      <c r="J28" s="2">
        <f t="shared" si="27"/>
        <v>1673.4375</v>
      </c>
      <c r="K28" s="12">
        <f t="shared" si="3"/>
        <v>56</v>
      </c>
      <c r="L28" s="1">
        <f t="shared" ref="L28:Q28" si="32">L8/160/40/40*1000000</f>
        <v>1687.5390625</v>
      </c>
      <c r="M28" s="1">
        <f t="shared" si="32"/>
        <v>1688.515625</v>
      </c>
      <c r="N28" s="1">
        <f t="shared" si="32"/>
        <v>1675.546875</v>
      </c>
      <c r="O28" s="1">
        <f t="shared" si="32"/>
        <v>1670.6249999999998</v>
      </c>
      <c r="P28" s="1">
        <f t="shared" si="32"/>
        <v>1684.53125</v>
      </c>
      <c r="Q28" s="2">
        <f t="shared" si="32"/>
        <v>1681.9531249999998</v>
      </c>
      <c r="R28" s="12">
        <f t="shared" si="5"/>
        <v>56</v>
      </c>
      <c r="S28" s="1">
        <f t="shared" si="6"/>
        <v>1680.0390625</v>
      </c>
      <c r="T28" s="1">
        <f t="shared" si="6"/>
        <v>1682.1875</v>
      </c>
      <c r="U28" s="2">
        <f t="shared" si="6"/>
        <v>1655.390625</v>
      </c>
      <c r="V28" s="12">
        <f t="shared" si="7"/>
        <v>49</v>
      </c>
      <c r="Z28" s="1">
        <f t="shared" ref="Z28:AB28" si="33">Z8/160/40/40*1000000</f>
        <v>1651.7578125000002</v>
      </c>
      <c r="AA28" s="1">
        <f t="shared" si="33"/>
        <v>1640.5078125</v>
      </c>
      <c r="AB28" s="2">
        <f t="shared" si="33"/>
        <v>1628.2031250000002</v>
      </c>
      <c r="AC28" s="12">
        <f t="shared" si="9"/>
        <v>49</v>
      </c>
      <c r="AD28" s="1">
        <f t="shared" ref="AD28:AL28" si="34">AD8/160/40/40*1000000</f>
        <v>1642.6562499999998</v>
      </c>
      <c r="AE28" s="1">
        <f t="shared" si="34"/>
        <v>1623.0468749999998</v>
      </c>
      <c r="AF28" s="1">
        <f t="shared" si="34"/>
        <v>1632.2265625000002</v>
      </c>
      <c r="AG28" s="1">
        <f t="shared" si="34"/>
        <v>1649.140625</v>
      </c>
      <c r="AH28" s="1">
        <f t="shared" si="34"/>
        <v>1649.2187499999998</v>
      </c>
      <c r="AI28" s="1">
        <f t="shared" si="34"/>
        <v>1654.6484374999995</v>
      </c>
      <c r="AJ28" s="1">
        <f t="shared" si="34"/>
        <v>1627.6953125</v>
      </c>
      <c r="AK28" s="1">
        <f t="shared" si="34"/>
        <v>1622.8906250000002</v>
      </c>
      <c r="AL28" s="1">
        <f t="shared" si="34"/>
        <v>1613.4374999999998</v>
      </c>
      <c r="AN28" s="16"/>
      <c r="AO28" s="17"/>
      <c r="AP28" s="17">
        <f>A28</f>
        <v>56</v>
      </c>
      <c r="AQ28" s="17">
        <f>AVERAGE(H28:J28)</f>
        <v>1659.1536458333333</v>
      </c>
      <c r="AR28" s="17">
        <f t="shared" si="11"/>
        <v>56</v>
      </c>
      <c r="AS28" s="17">
        <f t="shared" si="12"/>
        <v>1683.8671875</v>
      </c>
      <c r="AT28" s="17">
        <f t="shared" si="13"/>
        <v>56</v>
      </c>
      <c r="AU28" s="17">
        <f t="shared" si="14"/>
        <v>1679.0364583333333</v>
      </c>
      <c r="AV28" s="17">
        <f t="shared" si="15"/>
        <v>56</v>
      </c>
      <c r="AW28" s="17">
        <f t="shared" si="16"/>
        <v>1672.5390625</v>
      </c>
      <c r="AX28" s="22"/>
      <c r="AY28" s="22"/>
      <c r="AZ28" s="22">
        <f t="shared" si="17"/>
        <v>49</v>
      </c>
      <c r="BA28" s="22">
        <f t="shared" si="18"/>
        <v>1640.15625</v>
      </c>
      <c r="BB28" s="22">
        <f t="shared" si="19"/>
        <v>49</v>
      </c>
      <c r="BC28" s="22">
        <f t="shared" si="20"/>
        <v>1632.6432291666667</v>
      </c>
      <c r="BD28" s="22">
        <f t="shared" si="21"/>
        <v>49</v>
      </c>
      <c r="BE28" s="22">
        <f t="shared" si="22"/>
        <v>1651.0026041666667</v>
      </c>
      <c r="BF28" s="22">
        <f t="shared" si="23"/>
        <v>49</v>
      </c>
      <c r="BG28" s="23">
        <f t="shared" si="24"/>
        <v>1621.3411458333333</v>
      </c>
    </row>
    <row r="29" spans="1:59" x14ac:dyDescent="0.2">
      <c r="K29" s="12">
        <f t="shared" si="3"/>
        <v>62</v>
      </c>
      <c r="L29" s="1">
        <f t="shared" ref="L29:Q29" si="35">L9/160/40/40*1000000</f>
        <v>1689.140625</v>
      </c>
      <c r="M29" s="1">
        <f t="shared" si="35"/>
        <v>1690.546875</v>
      </c>
      <c r="N29" s="1">
        <f t="shared" si="35"/>
        <v>1677.9296875</v>
      </c>
      <c r="O29" s="1">
        <f t="shared" si="35"/>
        <v>1672.2265624999998</v>
      </c>
      <c r="P29" s="1">
        <f t="shared" si="35"/>
        <v>1686.2109375</v>
      </c>
      <c r="Q29" s="2">
        <f t="shared" si="35"/>
        <v>1683.6328125</v>
      </c>
      <c r="R29" s="12">
        <f t="shared" si="5"/>
        <v>63</v>
      </c>
      <c r="S29" s="1">
        <f t="shared" si="6"/>
        <v>1682.421875</v>
      </c>
      <c r="T29" s="1">
        <f t="shared" si="6"/>
        <v>1684.4921875000002</v>
      </c>
      <c r="U29" s="2">
        <f t="shared" si="6"/>
        <v>1657.5781249999998</v>
      </c>
      <c r="V29" s="12">
        <f t="shared" si="7"/>
        <v>56</v>
      </c>
      <c r="Z29" s="1">
        <f t="shared" ref="Z29:AB29" si="36">Z9/160/40/40*1000000</f>
        <v>1654.375</v>
      </c>
      <c r="AA29" s="1">
        <f t="shared" si="36"/>
        <v>1642.6562499999998</v>
      </c>
      <c r="AB29" s="2">
        <f t="shared" si="36"/>
        <v>1630.7421874999998</v>
      </c>
      <c r="AC29" s="12">
        <f t="shared" si="9"/>
        <v>56</v>
      </c>
      <c r="AD29" s="1">
        <f t="shared" ref="AD29:AL29" si="37">AD9/160/40/40*1000000</f>
        <v>1644.9218750000002</v>
      </c>
      <c r="AE29" s="1">
        <f t="shared" si="37"/>
        <v>1625.7421875</v>
      </c>
      <c r="AF29" s="1">
        <f t="shared" si="37"/>
        <v>1634.9218749999998</v>
      </c>
      <c r="AG29" s="1">
        <f t="shared" si="37"/>
        <v>1651.7578125000002</v>
      </c>
      <c r="AH29" s="1">
        <f t="shared" si="37"/>
        <v>1651.7578125000002</v>
      </c>
      <c r="AI29" s="1">
        <f t="shared" si="37"/>
        <v>1657.5390625</v>
      </c>
      <c r="AJ29" s="1">
        <f t="shared" si="37"/>
        <v>1630.6250000000002</v>
      </c>
      <c r="AK29" s="1">
        <f t="shared" si="37"/>
        <v>1625.3906249999998</v>
      </c>
      <c r="AL29" s="1">
        <f t="shared" si="37"/>
        <v>1615.5468749999998</v>
      </c>
      <c r="AN29" s="16"/>
      <c r="AO29" s="17"/>
      <c r="AP29" s="17"/>
      <c r="AQ29" s="17"/>
      <c r="AR29" s="17">
        <f t="shared" si="11"/>
        <v>62</v>
      </c>
      <c r="AS29" s="17">
        <f t="shared" si="12"/>
        <v>1685.8723958333333</v>
      </c>
      <c r="AT29" s="17">
        <f t="shared" si="13"/>
        <v>62</v>
      </c>
      <c r="AU29" s="17">
        <f t="shared" si="14"/>
        <v>1680.6901041666667</v>
      </c>
      <c r="AV29" s="17">
        <f t="shared" si="15"/>
        <v>63</v>
      </c>
      <c r="AW29" s="17">
        <f t="shared" si="16"/>
        <v>1674.8307291666667</v>
      </c>
      <c r="AX29" s="22"/>
      <c r="AY29" s="22"/>
      <c r="AZ29" s="22">
        <f t="shared" si="17"/>
        <v>56</v>
      </c>
      <c r="BA29" s="22">
        <f t="shared" si="18"/>
        <v>1642.5911458333333</v>
      </c>
      <c r="BB29" s="22">
        <f t="shared" si="19"/>
        <v>56</v>
      </c>
      <c r="BC29" s="22">
        <f t="shared" si="20"/>
        <v>1635.1953125</v>
      </c>
      <c r="BD29" s="22">
        <f t="shared" si="21"/>
        <v>56</v>
      </c>
      <c r="BE29" s="22">
        <f t="shared" si="22"/>
        <v>1653.6848958333333</v>
      </c>
      <c r="BF29" s="22">
        <f t="shared" si="23"/>
        <v>56</v>
      </c>
      <c r="BG29" s="23">
        <f t="shared" si="24"/>
        <v>1623.8541666666667</v>
      </c>
    </row>
    <row r="30" spans="1:59" x14ac:dyDescent="0.2">
      <c r="K30" s="12">
        <f t="shared" si="3"/>
        <v>69</v>
      </c>
      <c r="L30" s="1">
        <f t="shared" ref="L30:Q30" si="38">L10/160/40/40*1000000</f>
        <v>1691.3671875000002</v>
      </c>
      <c r="M30" s="1">
        <f t="shared" si="38"/>
        <v>1692.4609375</v>
      </c>
      <c r="N30" s="1">
        <f>N10/160/40/40*1000000</f>
        <v>1680.2734375</v>
      </c>
      <c r="O30" s="1">
        <f t="shared" si="38"/>
        <v>1673.6328124999998</v>
      </c>
      <c r="P30" s="1">
        <f t="shared" si="38"/>
        <v>1687.4609375</v>
      </c>
      <c r="Q30" s="2">
        <f t="shared" si="38"/>
        <v>1685.0390625</v>
      </c>
      <c r="R30" s="12">
        <f t="shared" si="5"/>
        <v>70</v>
      </c>
      <c r="S30" s="1">
        <f t="shared" si="6"/>
        <v>1684.2187500000002</v>
      </c>
      <c r="T30" s="1">
        <f t="shared" si="6"/>
        <v>1685.78125</v>
      </c>
      <c r="U30" s="2">
        <f t="shared" si="6"/>
        <v>1658.7499999999998</v>
      </c>
      <c r="V30" s="12"/>
      <c r="AC30" s="12">
        <f t="shared" si="9"/>
        <v>61</v>
      </c>
      <c r="AD30" s="1">
        <f t="shared" ref="AD30:AL30" si="39">AD10/160/40/40*1000000</f>
        <v>1646.5234374999998</v>
      </c>
      <c r="AE30" s="1">
        <f t="shared" si="39"/>
        <v>1627.1484375</v>
      </c>
      <c r="AF30" s="1">
        <f t="shared" si="39"/>
        <v>1636.7187499999998</v>
      </c>
      <c r="AG30" s="1">
        <f t="shared" si="39"/>
        <v>1653.4374999999998</v>
      </c>
      <c r="AH30" s="1">
        <f t="shared" si="39"/>
        <v>1653.5156249999998</v>
      </c>
      <c r="AI30" s="1">
        <f t="shared" si="39"/>
        <v>1659.5312499999998</v>
      </c>
      <c r="AJ30" s="1">
        <f t="shared" si="39"/>
        <v>1628.90625</v>
      </c>
      <c r="AK30" s="1">
        <f t="shared" si="39"/>
        <v>1627.4609374999998</v>
      </c>
      <c r="AL30" s="1">
        <f t="shared" si="39"/>
        <v>1617.578125</v>
      </c>
      <c r="AN30" s="16"/>
      <c r="AO30" s="17"/>
      <c r="AP30" s="17"/>
      <c r="AQ30" s="17"/>
      <c r="AR30" s="17">
        <f t="shared" si="11"/>
        <v>69</v>
      </c>
      <c r="AS30" s="17">
        <f t="shared" si="12"/>
        <v>1688.0338541666667</v>
      </c>
      <c r="AT30" s="17">
        <f t="shared" si="13"/>
        <v>69</v>
      </c>
      <c r="AU30" s="17">
        <f t="shared" si="14"/>
        <v>1682.0442708333333</v>
      </c>
      <c r="AV30" s="17">
        <f t="shared" si="15"/>
        <v>70</v>
      </c>
      <c r="AW30" s="17">
        <f t="shared" si="16"/>
        <v>1676.25</v>
      </c>
      <c r="AX30" s="22"/>
      <c r="AY30" s="22"/>
      <c r="AZ30" s="22"/>
      <c r="BA30" s="22"/>
      <c r="BB30" s="22">
        <f t="shared" si="19"/>
        <v>61</v>
      </c>
      <c r="BC30" s="22">
        <f t="shared" si="20"/>
        <v>1636.796875</v>
      </c>
      <c r="BD30" s="22">
        <f t="shared" si="21"/>
        <v>61</v>
      </c>
      <c r="BE30" s="22">
        <f t="shared" si="22"/>
        <v>1655.4947916666663</v>
      </c>
      <c r="BF30" s="22">
        <f t="shared" si="23"/>
        <v>61</v>
      </c>
      <c r="BG30" s="23">
        <f t="shared" si="24"/>
        <v>1624.6484375</v>
      </c>
    </row>
    <row r="31" spans="1:59" x14ac:dyDescent="0.2">
      <c r="K31" s="12">
        <f t="shared" si="3"/>
        <v>76</v>
      </c>
      <c r="L31" s="1">
        <f t="shared" ref="L31:M31" si="40">L11/160/40/40*1000000</f>
        <v>1693.28125</v>
      </c>
      <c r="M31" s="1">
        <f t="shared" si="40"/>
        <v>1693.9062499999998</v>
      </c>
      <c r="N31" s="1">
        <f>N11/160/40/40*1000000</f>
        <v>1682.1093749999998</v>
      </c>
      <c r="R31" s="12">
        <f t="shared" si="5"/>
        <v>80</v>
      </c>
      <c r="S31" s="1">
        <f t="shared" si="6"/>
        <v>1687.7734375000002</v>
      </c>
      <c r="T31" s="1">
        <f t="shared" si="6"/>
        <v>1688.9453125000002</v>
      </c>
      <c r="U31" s="2">
        <f t="shared" si="6"/>
        <v>1662.03125</v>
      </c>
      <c r="V31" s="12"/>
      <c r="AC31" s="12">
        <f t="shared" si="9"/>
        <v>70</v>
      </c>
      <c r="AD31" s="1">
        <f t="shared" ref="AD31:AI31" si="41">AD11/160/40/40*1000000</f>
        <v>1649.0625000000002</v>
      </c>
      <c r="AE31" s="1">
        <f t="shared" si="41"/>
        <v>1629.7265624999998</v>
      </c>
      <c r="AF31" s="1">
        <f t="shared" si="41"/>
        <v>1639.2968750000002</v>
      </c>
      <c r="AG31" s="1">
        <f t="shared" si="41"/>
        <v>1656.0546874999998</v>
      </c>
      <c r="AH31" s="1">
        <f t="shared" si="41"/>
        <v>1656.2109375000002</v>
      </c>
      <c r="AI31" s="1">
        <f t="shared" si="41"/>
        <v>1662.578125</v>
      </c>
      <c r="AN31" s="16"/>
      <c r="AO31" s="17"/>
      <c r="AP31" s="17"/>
      <c r="AQ31" s="17"/>
      <c r="AR31" s="17">
        <f t="shared" si="11"/>
        <v>76</v>
      </c>
      <c r="AS31" s="17">
        <f t="shared" si="12"/>
        <v>1689.765625</v>
      </c>
      <c r="AT31" s="17"/>
      <c r="AU31" s="17"/>
      <c r="AV31" s="17">
        <f t="shared" si="15"/>
        <v>80</v>
      </c>
      <c r="AW31" s="17">
        <f t="shared" si="16"/>
        <v>1679.5833333333333</v>
      </c>
      <c r="AX31" s="22"/>
      <c r="AY31" s="22"/>
      <c r="AZ31" s="22"/>
      <c r="BA31" s="22"/>
      <c r="BB31" s="22">
        <f t="shared" si="19"/>
        <v>70</v>
      </c>
      <c r="BC31" s="22">
        <f t="shared" si="20"/>
        <v>1639.3619791666667</v>
      </c>
      <c r="BD31" s="22">
        <f t="shared" si="21"/>
        <v>70</v>
      </c>
      <c r="BE31" s="22">
        <f t="shared" si="22"/>
        <v>1658.28125</v>
      </c>
      <c r="BF31" s="22"/>
      <c r="BG31" s="23"/>
    </row>
    <row r="32" spans="1:59" x14ac:dyDescent="0.2">
      <c r="K32" s="12">
        <f t="shared" si="3"/>
        <v>84</v>
      </c>
      <c r="L32" s="1">
        <f t="shared" ref="L32:N32" si="42">L12/160/40/40*1000000</f>
        <v>1695.1171874999998</v>
      </c>
      <c r="M32" s="1">
        <f t="shared" si="42"/>
        <v>1695.7421875</v>
      </c>
      <c r="N32" s="1">
        <f t="shared" si="42"/>
        <v>1684.0234375000002</v>
      </c>
      <c r="R32" s="12">
        <f t="shared" si="5"/>
        <v>84</v>
      </c>
      <c r="S32" s="1">
        <f t="shared" si="6"/>
        <v>1688.515625</v>
      </c>
      <c r="T32" s="1">
        <f t="shared" si="6"/>
        <v>1689.5312499999998</v>
      </c>
      <c r="U32" s="2">
        <f t="shared" si="6"/>
        <v>1662.5000000000002</v>
      </c>
      <c r="V32" s="12"/>
      <c r="AC32" s="12">
        <f t="shared" si="9"/>
        <v>77</v>
      </c>
      <c r="AD32" s="1">
        <f t="shared" ref="AD32:AI32" si="43">AD12/160/40/40*1000000</f>
        <v>1650.9375</v>
      </c>
      <c r="AE32" s="1">
        <f t="shared" si="43"/>
        <v>1631.875</v>
      </c>
      <c r="AF32" s="1">
        <f t="shared" si="43"/>
        <v>1641.875</v>
      </c>
      <c r="AG32" s="1">
        <f t="shared" si="43"/>
        <v>1658.9453125</v>
      </c>
      <c r="AH32" s="1">
        <f t="shared" si="43"/>
        <v>1659.1796875000002</v>
      </c>
      <c r="AI32" s="1">
        <f t="shared" si="43"/>
        <v>1665.6640625000002</v>
      </c>
      <c r="AN32" s="16"/>
      <c r="AO32" s="17"/>
      <c r="AP32" s="17"/>
      <c r="AQ32" s="17"/>
      <c r="AR32" s="17">
        <f t="shared" si="11"/>
        <v>84</v>
      </c>
      <c r="AS32" s="17">
        <f t="shared" si="12"/>
        <v>1691.6276041666667</v>
      </c>
      <c r="AT32" s="17"/>
      <c r="AU32" s="17"/>
      <c r="AV32" s="17">
        <f t="shared" si="15"/>
        <v>84</v>
      </c>
      <c r="AW32" s="17">
        <f t="shared" si="16"/>
        <v>1680.1822916666667</v>
      </c>
      <c r="AX32" s="22"/>
      <c r="AY32" s="22"/>
      <c r="AZ32" s="22"/>
      <c r="BA32" s="22"/>
      <c r="BB32" s="22">
        <f t="shared" si="19"/>
        <v>77</v>
      </c>
      <c r="BC32" s="22">
        <f t="shared" si="20"/>
        <v>1641.5625</v>
      </c>
      <c r="BD32" s="22">
        <f t="shared" si="21"/>
        <v>77</v>
      </c>
      <c r="BE32" s="22">
        <f t="shared" si="22"/>
        <v>1661.2630208333333</v>
      </c>
      <c r="BF32" s="22"/>
      <c r="BG32" s="23"/>
    </row>
    <row r="33" spans="11:59" x14ac:dyDescent="0.2">
      <c r="K33" s="12"/>
      <c r="R33" s="12">
        <f t="shared" si="5"/>
        <v>91</v>
      </c>
      <c r="S33" s="1">
        <f t="shared" si="6"/>
        <v>1689.5312499999998</v>
      </c>
      <c r="T33" s="1">
        <f t="shared" si="6"/>
        <v>1690.5078125</v>
      </c>
      <c r="U33" s="2">
        <f t="shared" si="6"/>
        <v>1663.3203125000002</v>
      </c>
      <c r="V33" s="12"/>
      <c r="AC33" s="12">
        <f t="shared" si="9"/>
        <v>84</v>
      </c>
      <c r="AD33" s="1">
        <f t="shared" ref="AD33:AI33" si="44">AD13/160/40/40*1000000</f>
        <v>1651.8359374999998</v>
      </c>
      <c r="AE33" s="1">
        <f t="shared" si="44"/>
        <v>1632.7734375</v>
      </c>
      <c r="AF33" s="1">
        <f t="shared" si="44"/>
        <v>1643.1640625</v>
      </c>
      <c r="AG33" s="1">
        <f t="shared" si="44"/>
        <v>1659.921875</v>
      </c>
      <c r="AH33" s="1">
        <f t="shared" si="44"/>
        <v>1660.1171875000002</v>
      </c>
      <c r="AI33" s="1">
        <f t="shared" si="44"/>
        <v>1666.71875</v>
      </c>
      <c r="AN33" s="16"/>
      <c r="AO33" s="17"/>
      <c r="AP33" s="17"/>
      <c r="AQ33" s="17"/>
      <c r="AR33" s="17"/>
      <c r="AS33" s="17"/>
      <c r="AT33" s="17"/>
      <c r="AU33" s="17"/>
      <c r="AV33" s="17">
        <f t="shared" si="15"/>
        <v>91</v>
      </c>
      <c r="AW33" s="17">
        <f t="shared" si="16"/>
        <v>1681.1197916666667</v>
      </c>
      <c r="AX33" s="22"/>
      <c r="AY33" s="22"/>
      <c r="AZ33" s="22"/>
      <c r="BA33" s="22"/>
      <c r="BB33" s="22">
        <f t="shared" si="19"/>
        <v>84</v>
      </c>
      <c r="BC33" s="22">
        <f t="shared" si="20"/>
        <v>1642.5911458333333</v>
      </c>
      <c r="BD33" s="22">
        <f t="shared" si="21"/>
        <v>84</v>
      </c>
      <c r="BE33" s="22">
        <f t="shared" si="22"/>
        <v>1662.2526041666667</v>
      </c>
      <c r="BF33" s="22"/>
      <c r="BG33" s="23"/>
    </row>
    <row r="34" spans="11:59" x14ac:dyDescent="0.2">
      <c r="K34" s="12"/>
      <c r="R34" s="12">
        <f t="shared" si="5"/>
        <v>98</v>
      </c>
      <c r="S34" s="1">
        <f t="shared" si="6"/>
        <v>1691.6015625</v>
      </c>
      <c r="T34" s="1">
        <f t="shared" si="6"/>
        <v>1692.3437499999998</v>
      </c>
      <c r="U34" s="2">
        <f t="shared" si="6"/>
        <v>1665.1953125</v>
      </c>
      <c r="V34" s="12"/>
      <c r="AC34" s="12">
        <f t="shared" si="9"/>
        <v>91</v>
      </c>
      <c r="AG34" s="1">
        <f t="shared" ref="AG34:AI34" si="45">AG14/160/40/40*1000000</f>
        <v>1661.7187499999998</v>
      </c>
      <c r="AH34" s="1">
        <f t="shared" si="45"/>
        <v>1661.7187499999998</v>
      </c>
      <c r="AI34" s="1">
        <f t="shared" si="45"/>
        <v>1668.6328125</v>
      </c>
      <c r="AN34" s="16"/>
      <c r="AO34" s="17"/>
      <c r="AP34" s="17"/>
      <c r="AQ34" s="17"/>
      <c r="AR34" s="17"/>
      <c r="AS34" s="17"/>
      <c r="AT34" s="17"/>
      <c r="AU34" s="17"/>
      <c r="AV34" s="17">
        <f t="shared" si="15"/>
        <v>98</v>
      </c>
      <c r="AW34" s="17">
        <f t="shared" si="16"/>
        <v>1683.046875</v>
      </c>
      <c r="AX34" s="22"/>
      <c r="AY34" s="22"/>
      <c r="AZ34" s="22"/>
      <c r="BA34" s="22"/>
      <c r="BB34" s="22"/>
      <c r="BC34" s="22"/>
      <c r="BD34" s="22">
        <f t="shared" si="21"/>
        <v>91</v>
      </c>
      <c r="BE34" s="22">
        <f t="shared" si="22"/>
        <v>1664.0234375</v>
      </c>
      <c r="BF34" s="22"/>
      <c r="BG34" s="23"/>
    </row>
    <row r="35" spans="11:59" x14ac:dyDescent="0.2">
      <c r="K35" s="12"/>
      <c r="R35" s="12">
        <f t="shared" si="5"/>
        <v>102</v>
      </c>
      <c r="S35" s="1">
        <f t="shared" si="6"/>
        <v>1692.4609375</v>
      </c>
      <c r="T35" s="1">
        <f t="shared" si="6"/>
        <v>1693.28125</v>
      </c>
      <c r="U35" s="2">
        <f t="shared" si="6"/>
        <v>1665.9765625</v>
      </c>
      <c r="V35" s="12"/>
      <c r="AC35" s="12">
        <f t="shared" si="9"/>
        <v>98</v>
      </c>
      <c r="AG35" s="1">
        <f t="shared" ref="AG35:AI35" si="46">AG15/160/40/40*1000000</f>
        <v>1663.4765624999998</v>
      </c>
      <c r="AH35" s="1">
        <f t="shared" si="46"/>
        <v>1663.7890625000002</v>
      </c>
      <c r="AI35" s="1">
        <f t="shared" si="46"/>
        <v>1670.5468750000002</v>
      </c>
      <c r="AN35" s="16"/>
      <c r="AO35" s="17"/>
      <c r="AP35" s="17"/>
      <c r="AQ35" s="17"/>
      <c r="AR35" s="17"/>
      <c r="AS35" s="17"/>
      <c r="AT35" s="17"/>
      <c r="AU35" s="17"/>
      <c r="AV35" s="17">
        <f t="shared" si="15"/>
        <v>102</v>
      </c>
      <c r="AW35" s="17">
        <f t="shared" si="16"/>
        <v>1683.90625</v>
      </c>
      <c r="AX35" s="22"/>
      <c r="AY35" s="22"/>
      <c r="AZ35" s="22"/>
      <c r="BA35" s="22"/>
      <c r="BB35" s="22"/>
      <c r="BC35" s="22"/>
      <c r="BD35" s="22">
        <f t="shared" si="21"/>
        <v>98</v>
      </c>
      <c r="BE35" s="22">
        <f t="shared" si="22"/>
        <v>1665.9375</v>
      </c>
      <c r="BF35" s="22"/>
      <c r="BG35" s="23"/>
    </row>
    <row r="36" spans="11:59" x14ac:dyDescent="0.2">
      <c r="K36" s="12"/>
      <c r="R36" s="12">
        <f t="shared" si="5"/>
        <v>112</v>
      </c>
      <c r="S36" s="1">
        <f t="shared" si="6"/>
        <v>1694.2968750000002</v>
      </c>
      <c r="T36" s="1">
        <f t="shared" si="6"/>
        <v>1694.6484374999998</v>
      </c>
      <c r="U36" s="2">
        <f t="shared" si="6"/>
        <v>1667.4609375</v>
      </c>
      <c r="V36" s="12"/>
      <c r="AC36" s="12">
        <f t="shared" si="9"/>
        <v>108</v>
      </c>
      <c r="AG36" s="1">
        <f t="shared" ref="AG36:AI36" si="47">AG16/160/40/40*1000000</f>
        <v>1665.6640625000002</v>
      </c>
      <c r="AH36" s="1">
        <f t="shared" si="47"/>
        <v>1665.8203125</v>
      </c>
      <c r="AI36" s="1">
        <f t="shared" si="47"/>
        <v>1672.65625</v>
      </c>
      <c r="AN36" s="16"/>
      <c r="AO36" s="17"/>
      <c r="AP36" s="17"/>
      <c r="AQ36" s="17"/>
      <c r="AR36" s="17"/>
      <c r="AS36" s="17"/>
      <c r="AT36" s="17"/>
      <c r="AU36" s="17"/>
      <c r="AV36" s="17">
        <f t="shared" si="15"/>
        <v>112</v>
      </c>
      <c r="AW36" s="17">
        <f t="shared" si="16"/>
        <v>1685.46875</v>
      </c>
      <c r="AX36" s="22"/>
      <c r="AY36" s="22"/>
      <c r="AZ36" s="22"/>
      <c r="BA36" s="22"/>
      <c r="BB36" s="22"/>
      <c r="BC36" s="22"/>
      <c r="BD36" s="22">
        <f t="shared" si="21"/>
        <v>108</v>
      </c>
      <c r="BE36" s="22">
        <f t="shared" si="22"/>
        <v>1668.046875</v>
      </c>
      <c r="BF36" s="22"/>
      <c r="BG36" s="23"/>
    </row>
    <row r="37" spans="11:59" x14ac:dyDescent="0.2">
      <c r="K37" s="12"/>
      <c r="R37" s="12"/>
      <c r="V37" s="12"/>
      <c r="AC37" s="12">
        <f t="shared" si="9"/>
        <v>112</v>
      </c>
      <c r="AG37" s="1">
        <f t="shared" ref="AG37:AI37" si="48">AG17/160/40/40*1000000</f>
        <v>1666.015625</v>
      </c>
      <c r="AH37" s="1">
        <f t="shared" si="48"/>
        <v>1665.9765625</v>
      </c>
      <c r="AI37" s="1">
        <f t="shared" si="48"/>
        <v>1672.96875</v>
      </c>
      <c r="AN37" s="16"/>
      <c r="AO37" s="17"/>
      <c r="AP37" s="17"/>
      <c r="AQ37" s="17"/>
      <c r="AR37" s="17"/>
      <c r="AS37" s="17"/>
      <c r="AT37" s="17"/>
      <c r="AU37" s="17"/>
      <c r="AV37" s="17"/>
      <c r="AW37" s="17"/>
      <c r="AX37" s="22"/>
      <c r="AY37" s="22"/>
      <c r="AZ37" s="22"/>
      <c r="BA37" s="22"/>
      <c r="BB37" s="22"/>
      <c r="BC37" s="22"/>
      <c r="BD37" s="22">
        <f t="shared" si="21"/>
        <v>112</v>
      </c>
      <c r="BE37" s="22">
        <f t="shared" si="22"/>
        <v>1668.3203125</v>
      </c>
      <c r="BF37" s="22"/>
      <c r="BG37" s="23"/>
    </row>
    <row r="38" spans="11:59" x14ac:dyDescent="0.2">
      <c r="K38" s="12"/>
      <c r="R38" s="12"/>
      <c r="V38" s="12"/>
      <c r="AC38" s="12"/>
      <c r="AN38" s="16"/>
      <c r="AO38" s="17"/>
      <c r="AP38" s="17"/>
      <c r="AQ38" s="17"/>
      <c r="AR38" s="17"/>
      <c r="AS38" s="17"/>
      <c r="AT38" s="17"/>
      <c r="AU38" s="17"/>
      <c r="AV38" s="17"/>
      <c r="AW38" s="17"/>
      <c r="AX38" s="22"/>
      <c r="AY38" s="22"/>
      <c r="AZ38" s="22"/>
      <c r="BA38" s="22"/>
      <c r="BB38" s="22"/>
      <c r="BC38" s="22"/>
      <c r="BD38" s="22"/>
      <c r="BE38" s="22"/>
      <c r="BF38" s="22"/>
      <c r="BG38" s="23"/>
    </row>
    <row r="39" spans="11:59" x14ac:dyDescent="0.2">
      <c r="K39" s="12"/>
      <c r="R39" s="12"/>
      <c r="V39" s="12"/>
      <c r="AC39" s="12"/>
      <c r="AN39" s="16"/>
      <c r="AO39" s="17"/>
      <c r="AP39" s="17"/>
      <c r="AQ39" s="17"/>
      <c r="AR39" s="17"/>
      <c r="AS39" s="17"/>
      <c r="AT39" s="17"/>
      <c r="AU39" s="17"/>
      <c r="AV39" s="17"/>
      <c r="AW39" s="17"/>
      <c r="AX39" s="22"/>
      <c r="AY39" s="22"/>
      <c r="AZ39" s="22"/>
      <c r="BA39" s="22"/>
      <c r="BB39" s="22"/>
      <c r="BC39" s="22"/>
      <c r="BD39" s="22"/>
      <c r="BE39" s="22"/>
      <c r="BF39" s="22"/>
      <c r="BG39" s="23"/>
    </row>
    <row r="40" spans="11:59" x14ac:dyDescent="0.2">
      <c r="V40" s="12"/>
      <c r="AC40" s="12"/>
      <c r="AN40" s="16"/>
      <c r="AO40" s="17"/>
      <c r="AP40" s="17"/>
      <c r="AQ40" s="17"/>
      <c r="AR40" s="17"/>
      <c r="AS40" s="17"/>
      <c r="AT40" s="17"/>
      <c r="AU40" s="17"/>
      <c r="AV40" s="17"/>
      <c r="AW40" s="17"/>
      <c r="AX40" s="22"/>
      <c r="AY40" s="22"/>
      <c r="AZ40" s="22"/>
      <c r="BA40" s="22"/>
      <c r="BB40" s="22"/>
      <c r="BC40" s="22"/>
      <c r="BD40" s="22"/>
      <c r="BE40" s="22"/>
      <c r="BF40" s="22"/>
      <c r="BG40" s="23"/>
    </row>
    <row r="41" spans="11:59" x14ac:dyDescent="0.2">
      <c r="AN41" s="16"/>
      <c r="AO41" s="17"/>
      <c r="AP41" s="17"/>
      <c r="AQ41" s="17"/>
      <c r="AR41" s="17"/>
      <c r="AS41" s="17"/>
      <c r="AT41" s="17"/>
      <c r="AU41" s="17"/>
      <c r="AV41" s="17"/>
      <c r="AW41" s="17"/>
      <c r="AX41" s="22"/>
      <c r="AY41" s="22"/>
      <c r="AZ41" s="22"/>
      <c r="BA41" s="22"/>
      <c r="BB41" s="22"/>
      <c r="BC41" s="22"/>
      <c r="BD41" s="22"/>
      <c r="BE41" s="22"/>
      <c r="BF41" s="22"/>
      <c r="BG41" s="23"/>
    </row>
    <row r="42" spans="11:59" x14ac:dyDescent="0.2">
      <c r="AN42" s="16"/>
      <c r="AO42" s="17"/>
      <c r="AP42" s="17"/>
      <c r="AQ42" s="17"/>
      <c r="AR42" s="17"/>
      <c r="AS42" s="17"/>
      <c r="AT42" s="17"/>
      <c r="AU42" s="17"/>
      <c r="AV42" s="17"/>
      <c r="AW42" s="17"/>
      <c r="AX42" s="22"/>
      <c r="AY42" s="22"/>
      <c r="AZ42" s="22"/>
      <c r="BA42" s="22"/>
      <c r="BB42" s="22"/>
      <c r="BC42" s="22"/>
      <c r="BD42" s="22"/>
      <c r="BE42" s="22"/>
      <c r="BF42" s="22"/>
      <c r="BG42" s="23"/>
    </row>
    <row r="43" spans="11:59" x14ac:dyDescent="0.2">
      <c r="AN43" s="18"/>
      <c r="AO43" s="19"/>
      <c r="AP43" s="19"/>
      <c r="AQ43" s="19"/>
      <c r="AR43" s="19"/>
      <c r="AS43" s="19"/>
      <c r="AT43" s="19"/>
      <c r="AU43" s="19"/>
      <c r="AV43" s="19"/>
      <c r="AW43" s="19"/>
      <c r="AX43" s="24"/>
      <c r="AY43" s="24"/>
      <c r="AZ43" s="24"/>
      <c r="BA43" s="24"/>
      <c r="BB43" s="24"/>
      <c r="BC43" s="24"/>
      <c r="BD43" s="24"/>
      <c r="BE43" s="24"/>
      <c r="BF43" s="24"/>
      <c r="BG43" s="25"/>
    </row>
  </sheetData>
  <mergeCells count="21">
    <mergeCell ref="W23:AB23"/>
    <mergeCell ref="L23:Q23"/>
    <mergeCell ref="AD23:AL23"/>
    <mergeCell ref="B2:J2"/>
    <mergeCell ref="S23:U23"/>
    <mergeCell ref="B23:J23"/>
    <mergeCell ref="S1:U1"/>
    <mergeCell ref="L2:Q2"/>
    <mergeCell ref="W2:AB2"/>
    <mergeCell ref="AD2:AL2"/>
    <mergeCell ref="B1:D1"/>
    <mergeCell ref="E1:G1"/>
    <mergeCell ref="H1:J1"/>
    <mergeCell ref="L1:N1"/>
    <mergeCell ref="O1:Q1"/>
    <mergeCell ref="W1:Y1"/>
    <mergeCell ref="Z1:AB1"/>
    <mergeCell ref="AD1:AF1"/>
    <mergeCell ref="AG1:AI1"/>
    <mergeCell ref="AJ1:AL1"/>
    <mergeCell ref="S2:U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38"/>
  <sheetViews>
    <sheetView tabSelected="1" zoomScaleNormal="100" workbookViewId="0">
      <selection activeCell="H21" sqref="H21"/>
    </sheetView>
  </sheetViews>
  <sheetFormatPr defaultRowHeight="12.75" x14ac:dyDescent="0.2"/>
  <cols>
    <col min="1" max="1" width="7.140625" style="1" bestFit="1" customWidth="1"/>
    <col min="2" max="4" width="7" style="1" bestFit="1" customWidth="1"/>
    <col min="5" max="5" width="7.140625" style="5" bestFit="1" customWidth="1"/>
    <col min="6" max="14" width="7" style="1" bestFit="1" customWidth="1"/>
    <col min="15" max="15" width="7.140625" style="5" customWidth="1"/>
    <col min="16" max="17" width="7" style="1" bestFit="1" customWidth="1"/>
    <col min="18" max="18" width="7.140625" style="5" customWidth="1"/>
    <col min="19" max="27" width="7" style="1" bestFit="1" customWidth="1"/>
  </cols>
  <sheetData>
    <row r="1" spans="1:27" x14ac:dyDescent="0.2">
      <c r="B1" s="41" t="s">
        <v>11</v>
      </c>
      <c r="C1" s="41"/>
      <c r="D1" s="41"/>
      <c r="F1" s="41" t="s">
        <v>12</v>
      </c>
      <c r="G1" s="41"/>
      <c r="H1" s="41"/>
      <c r="I1" s="41" t="s">
        <v>13</v>
      </c>
      <c r="J1" s="41"/>
      <c r="K1" s="41"/>
      <c r="L1" s="41" t="s">
        <v>14</v>
      </c>
      <c r="M1" s="41"/>
      <c r="N1" s="41"/>
      <c r="O1" s="4"/>
      <c r="P1" s="41" t="s">
        <v>15</v>
      </c>
      <c r="Q1" s="41"/>
      <c r="R1" s="4"/>
      <c r="S1" s="41" t="s">
        <v>18</v>
      </c>
      <c r="T1" s="41"/>
      <c r="U1" s="41"/>
      <c r="V1" s="41" t="s">
        <v>16</v>
      </c>
      <c r="W1" s="41"/>
      <c r="X1" s="41"/>
      <c r="Y1" s="41" t="s">
        <v>17</v>
      </c>
      <c r="Z1" s="41"/>
      <c r="AA1" s="41"/>
    </row>
    <row r="2" spans="1:27" x14ac:dyDescent="0.2">
      <c r="B2" s="37">
        <v>44637</v>
      </c>
      <c r="C2" s="37"/>
      <c r="D2" s="37"/>
      <c r="F2" s="37">
        <v>44641</v>
      </c>
      <c r="G2" s="37"/>
      <c r="H2" s="37"/>
      <c r="I2" s="37"/>
      <c r="J2" s="37"/>
      <c r="K2" s="37"/>
      <c r="L2" s="37"/>
      <c r="M2" s="37"/>
      <c r="N2" s="37"/>
      <c r="O2" s="3"/>
      <c r="P2" s="37">
        <v>44645</v>
      </c>
      <c r="Q2" s="37"/>
      <c r="R2" s="6"/>
      <c r="S2" s="37">
        <v>44648</v>
      </c>
      <c r="T2" s="37"/>
      <c r="U2" s="37"/>
      <c r="V2" s="37"/>
      <c r="W2" s="37"/>
      <c r="X2" s="37"/>
      <c r="Y2" s="37"/>
      <c r="Z2" s="37"/>
      <c r="AA2" s="37"/>
    </row>
    <row r="3" spans="1:27" x14ac:dyDescent="0.2">
      <c r="B3" s="31" t="s">
        <v>24</v>
      </c>
      <c r="C3" s="31" t="s">
        <v>25</v>
      </c>
      <c r="D3" s="31" t="s">
        <v>26</v>
      </c>
      <c r="F3" s="31" t="s">
        <v>24</v>
      </c>
      <c r="G3" s="31" t="s">
        <v>25</v>
      </c>
      <c r="H3" s="31" t="s">
        <v>26</v>
      </c>
      <c r="I3" s="31" t="s">
        <v>24</v>
      </c>
      <c r="J3" s="31" t="s">
        <v>25</v>
      </c>
      <c r="K3" s="31" t="s">
        <v>26</v>
      </c>
      <c r="L3" s="31" t="s">
        <v>24</v>
      </c>
      <c r="M3" s="31" t="s">
        <v>25</v>
      </c>
      <c r="N3" s="31" t="s">
        <v>26</v>
      </c>
      <c r="O3" s="4"/>
      <c r="P3" s="31" t="s">
        <v>24</v>
      </c>
      <c r="Q3" s="31" t="s">
        <v>25</v>
      </c>
      <c r="R3" s="4"/>
      <c r="S3" s="31" t="s">
        <v>24</v>
      </c>
      <c r="T3" s="31" t="s">
        <v>25</v>
      </c>
      <c r="U3" s="31" t="s">
        <v>26</v>
      </c>
      <c r="V3" s="31" t="s">
        <v>24</v>
      </c>
      <c r="W3" s="31" t="s">
        <v>25</v>
      </c>
      <c r="X3" s="31" t="s">
        <v>26</v>
      </c>
      <c r="Y3" s="31" t="s">
        <v>24</v>
      </c>
      <c r="Z3" s="31" t="s">
        <v>25</v>
      </c>
      <c r="AA3" s="31" t="s">
        <v>26</v>
      </c>
    </row>
    <row r="4" spans="1:27" x14ac:dyDescent="0.2">
      <c r="A4" s="9">
        <f>$B$2+20</f>
        <v>44657</v>
      </c>
      <c r="B4" s="1">
        <v>260.32</v>
      </c>
      <c r="C4" s="1">
        <v>265.08999999999997</v>
      </c>
      <c r="D4" s="1">
        <v>260.33</v>
      </c>
      <c r="E4" s="13">
        <f>F2+16</f>
        <v>44657</v>
      </c>
      <c r="F4" s="1">
        <v>273.92</v>
      </c>
      <c r="G4" s="1">
        <v>289.97000000000003</v>
      </c>
      <c r="H4" s="1">
        <v>286.63</v>
      </c>
      <c r="I4" s="1">
        <v>284.85000000000002</v>
      </c>
      <c r="J4" s="1">
        <v>286.25</v>
      </c>
      <c r="K4" s="1">
        <v>274.05</v>
      </c>
      <c r="L4" s="1">
        <v>276.95999999999998</v>
      </c>
      <c r="M4" s="1">
        <v>271.75</v>
      </c>
      <c r="N4" s="1">
        <v>272.3</v>
      </c>
      <c r="O4" s="13">
        <f>P2+14</f>
        <v>44659</v>
      </c>
      <c r="P4" s="1">
        <v>324.3</v>
      </c>
      <c r="Q4" s="1">
        <v>326.82</v>
      </c>
      <c r="R4" s="13">
        <f>S2+9</f>
        <v>44657</v>
      </c>
      <c r="S4" s="1">
        <v>362.95</v>
      </c>
      <c r="T4" s="1">
        <v>356.97</v>
      </c>
      <c r="U4" s="1">
        <v>370.27</v>
      </c>
      <c r="V4" s="1">
        <v>363.76</v>
      </c>
      <c r="W4" s="1">
        <v>374.6</v>
      </c>
      <c r="X4" s="1">
        <v>369.45</v>
      </c>
      <c r="Y4" s="1">
        <v>369.93</v>
      </c>
      <c r="Z4" s="1">
        <v>366.12</v>
      </c>
      <c r="AA4" s="1">
        <v>362.98</v>
      </c>
    </row>
    <row r="5" spans="1:27" x14ac:dyDescent="0.2">
      <c r="A5" s="9">
        <f>A4+8</f>
        <v>44665</v>
      </c>
      <c r="B5" s="1">
        <v>259.11</v>
      </c>
      <c r="C5" s="1">
        <v>257.14</v>
      </c>
      <c r="D5" s="1">
        <v>254.89</v>
      </c>
      <c r="E5" s="13">
        <f>E4+5</f>
        <v>44662</v>
      </c>
      <c r="F5" s="1">
        <v>272.33999999999997</v>
      </c>
      <c r="G5" s="1">
        <v>274.06</v>
      </c>
      <c r="H5" s="1">
        <v>278.17</v>
      </c>
      <c r="I5" s="1">
        <v>279.5</v>
      </c>
      <c r="J5" s="1">
        <v>273.83</v>
      </c>
      <c r="K5" s="1">
        <v>265.18</v>
      </c>
      <c r="L5" s="1">
        <v>275.24</v>
      </c>
      <c r="M5" s="1">
        <v>270.38</v>
      </c>
      <c r="N5" s="1">
        <v>272.86</v>
      </c>
      <c r="O5" s="13">
        <f>O4+7</f>
        <v>44666</v>
      </c>
      <c r="P5" s="1">
        <v>281.58</v>
      </c>
      <c r="Q5" s="1">
        <v>278.62</v>
      </c>
      <c r="R5" s="13">
        <f>R4+5</f>
        <v>44662</v>
      </c>
      <c r="S5" s="1">
        <v>301.35000000000002</v>
      </c>
      <c r="T5" s="1">
        <v>306.5</v>
      </c>
      <c r="U5" s="1">
        <v>325.73</v>
      </c>
      <c r="V5" s="1">
        <v>315.54000000000002</v>
      </c>
      <c r="W5" s="1">
        <v>315.60000000000002</v>
      </c>
      <c r="X5" s="1">
        <v>279.31</v>
      </c>
      <c r="Y5" s="1">
        <v>301.10000000000002</v>
      </c>
      <c r="Z5" s="1">
        <v>296.49</v>
      </c>
      <c r="AA5" s="1">
        <v>282.58999999999997</v>
      </c>
    </row>
    <row r="6" spans="1:27" x14ac:dyDescent="0.2">
      <c r="A6" s="9"/>
      <c r="E6" s="13">
        <v>44669</v>
      </c>
      <c r="F6" s="1">
        <v>273.31</v>
      </c>
      <c r="G6" s="1">
        <v>271.04000000000002</v>
      </c>
      <c r="H6" s="1">
        <v>275.48</v>
      </c>
      <c r="I6" s="1">
        <v>278.54000000000002</v>
      </c>
      <c r="J6" s="1">
        <v>271.45</v>
      </c>
      <c r="K6" s="1">
        <v>265.68</v>
      </c>
      <c r="L6" s="1">
        <v>276.06</v>
      </c>
      <c r="M6" s="1">
        <v>270.73</v>
      </c>
      <c r="N6" s="1">
        <v>272.98</v>
      </c>
      <c r="O6" s="13">
        <v>44670</v>
      </c>
      <c r="P6" s="1">
        <v>277.52999999999997</v>
      </c>
      <c r="Q6" s="1">
        <v>275.49</v>
      </c>
      <c r="R6" s="13">
        <v>44669</v>
      </c>
      <c r="S6" s="1">
        <v>276.24</v>
      </c>
      <c r="T6" s="1">
        <v>271.3</v>
      </c>
      <c r="U6" s="1">
        <v>281.07</v>
      </c>
      <c r="V6" s="1">
        <v>276.61</v>
      </c>
      <c r="W6" s="1">
        <v>271.38</v>
      </c>
      <c r="X6" s="1">
        <v>269.41000000000003</v>
      </c>
      <c r="Y6" s="1">
        <v>272.3</v>
      </c>
      <c r="Z6" s="1">
        <v>267.93</v>
      </c>
      <c r="AA6" s="1">
        <v>264.83999999999997</v>
      </c>
    </row>
    <row r="7" spans="1:27" x14ac:dyDescent="0.2">
      <c r="A7" s="9"/>
      <c r="E7" s="13">
        <v>44690</v>
      </c>
      <c r="F7" s="1">
        <v>278.62</v>
      </c>
      <c r="G7" s="1">
        <v>274.91000000000003</v>
      </c>
      <c r="H7" s="1">
        <v>280.41000000000003</v>
      </c>
      <c r="I7" s="1">
        <v>282.07</v>
      </c>
      <c r="J7" s="1">
        <v>274.2</v>
      </c>
      <c r="K7" s="1">
        <v>271.13</v>
      </c>
      <c r="L7" s="1">
        <v>277.72000000000003</v>
      </c>
      <c r="M7" s="1">
        <v>272.14</v>
      </c>
      <c r="N7" s="1">
        <v>276.29000000000002</v>
      </c>
      <c r="O7" s="13"/>
      <c r="R7" s="13">
        <v>44690</v>
      </c>
      <c r="S7" s="1">
        <v>266.22000000000003</v>
      </c>
      <c r="T7" s="1">
        <v>265.25</v>
      </c>
      <c r="U7" s="1">
        <v>271.44</v>
      </c>
      <c r="V7" s="1">
        <v>265.88</v>
      </c>
      <c r="W7" s="1">
        <v>267.23</v>
      </c>
      <c r="X7" s="1">
        <v>266.33</v>
      </c>
      <c r="Y7" s="1">
        <v>270.02</v>
      </c>
      <c r="Z7" s="1">
        <v>263.98</v>
      </c>
      <c r="AA7" s="1">
        <v>264.45</v>
      </c>
    </row>
    <row r="8" spans="1:27" x14ac:dyDescent="0.2">
      <c r="A8" s="9"/>
      <c r="E8" s="13">
        <v>44697</v>
      </c>
      <c r="F8" s="1">
        <v>280.43</v>
      </c>
      <c r="G8" s="1">
        <v>276.37</v>
      </c>
      <c r="H8" s="1">
        <v>281.79000000000002</v>
      </c>
      <c r="I8" s="1">
        <v>283.97000000000003</v>
      </c>
      <c r="J8" s="1">
        <v>275.89</v>
      </c>
      <c r="K8" s="1">
        <v>272.89999999999998</v>
      </c>
      <c r="L8" s="1">
        <v>279.76</v>
      </c>
      <c r="M8" s="1">
        <v>273.39999999999998</v>
      </c>
      <c r="N8" s="1">
        <v>277.54000000000002</v>
      </c>
      <c r="O8" s="13"/>
      <c r="R8" s="13">
        <v>44697</v>
      </c>
      <c r="S8" s="1">
        <v>267.61</v>
      </c>
      <c r="T8" s="1">
        <v>266.38</v>
      </c>
      <c r="U8" s="1">
        <v>272.68</v>
      </c>
      <c r="V8" s="1">
        <v>267.60000000000002</v>
      </c>
      <c r="W8" s="1">
        <v>268.27</v>
      </c>
      <c r="X8" s="1">
        <v>267.25</v>
      </c>
      <c r="Y8" s="1">
        <v>270.82</v>
      </c>
      <c r="Z8" s="1">
        <v>264.68</v>
      </c>
      <c r="AA8" s="1">
        <v>265.60000000000002</v>
      </c>
    </row>
    <row r="9" spans="1:27" x14ac:dyDescent="0.2">
      <c r="A9" s="9"/>
      <c r="E9" s="13">
        <v>44704</v>
      </c>
      <c r="I9" s="1">
        <v>285.97000000000003</v>
      </c>
      <c r="J9" s="1">
        <v>277.76</v>
      </c>
      <c r="K9" s="1">
        <v>274.68</v>
      </c>
      <c r="L9" s="1">
        <v>281.43</v>
      </c>
      <c r="M9" s="1">
        <v>274.42</v>
      </c>
      <c r="N9" s="1">
        <v>278.55</v>
      </c>
      <c r="O9" s="13"/>
      <c r="R9" s="13">
        <v>44704</v>
      </c>
      <c r="S9" s="1">
        <v>269.48</v>
      </c>
      <c r="T9" s="1">
        <v>267.77</v>
      </c>
      <c r="U9" s="1">
        <v>273.81</v>
      </c>
      <c r="V9" s="1">
        <v>269.37</v>
      </c>
      <c r="W9" s="1">
        <v>269.62</v>
      </c>
      <c r="X9" s="1">
        <v>268.51</v>
      </c>
      <c r="Y9" s="1">
        <v>271.86</v>
      </c>
      <c r="Z9" s="1">
        <v>265.63</v>
      </c>
      <c r="AA9" s="1">
        <v>267.01</v>
      </c>
    </row>
    <row r="10" spans="1:27" x14ac:dyDescent="0.2">
      <c r="A10" s="9"/>
      <c r="E10" s="13">
        <v>44711</v>
      </c>
      <c r="I10" s="1">
        <v>287.18</v>
      </c>
      <c r="J10" s="1">
        <v>278.97000000000003</v>
      </c>
      <c r="K10" s="1">
        <v>275.92</v>
      </c>
      <c r="L10" s="1">
        <v>282.55</v>
      </c>
      <c r="M10" s="1">
        <v>275.43</v>
      </c>
      <c r="N10" s="1">
        <v>280.05</v>
      </c>
      <c r="O10" s="13"/>
      <c r="R10" s="13">
        <v>44711</v>
      </c>
      <c r="V10" s="1">
        <v>270.49</v>
      </c>
      <c r="W10" s="1">
        <v>270.48</v>
      </c>
      <c r="X10" s="1">
        <v>269.43</v>
      </c>
      <c r="Y10" s="1">
        <v>272.89</v>
      </c>
      <c r="Z10" s="1">
        <v>266.95</v>
      </c>
      <c r="AA10" s="1">
        <v>268.72000000000003</v>
      </c>
    </row>
    <row r="11" spans="1:27" x14ac:dyDescent="0.2">
      <c r="A11" s="9"/>
      <c r="E11" s="13">
        <v>44721</v>
      </c>
      <c r="I11" s="1">
        <v>289.33999999999997</v>
      </c>
      <c r="J11" s="1">
        <v>281.22000000000003</v>
      </c>
      <c r="K11" s="1">
        <v>278.02999999999997</v>
      </c>
      <c r="L11" s="1">
        <v>285.42</v>
      </c>
      <c r="M11" s="1">
        <v>277.81</v>
      </c>
      <c r="N11" s="1">
        <v>282.33</v>
      </c>
      <c r="O11" s="13"/>
      <c r="R11" s="13">
        <v>44721</v>
      </c>
      <c r="V11" s="1">
        <v>273.12</v>
      </c>
      <c r="W11" s="1">
        <v>272.60000000000002</v>
      </c>
      <c r="X11" s="1">
        <v>271.62</v>
      </c>
      <c r="Y11" s="1">
        <v>275.44</v>
      </c>
      <c r="Z11" s="1">
        <v>269.38</v>
      </c>
      <c r="AA11" s="1">
        <v>270.98</v>
      </c>
    </row>
    <row r="12" spans="1:27" x14ac:dyDescent="0.2">
      <c r="A12" s="9"/>
      <c r="E12" s="13">
        <v>44725</v>
      </c>
      <c r="I12" s="1">
        <v>289.77</v>
      </c>
      <c r="J12" s="1">
        <v>281.57</v>
      </c>
      <c r="K12" s="1">
        <v>278.58</v>
      </c>
      <c r="L12" s="1">
        <v>286.06</v>
      </c>
      <c r="M12" s="1">
        <v>278.27999999999997</v>
      </c>
      <c r="N12" s="1">
        <v>282.77</v>
      </c>
      <c r="O12" s="13"/>
      <c r="R12" s="13">
        <v>44725</v>
      </c>
      <c r="V12" s="1">
        <v>273.74</v>
      </c>
      <c r="W12" s="1">
        <v>273.26</v>
      </c>
      <c r="X12" s="1">
        <v>272.51</v>
      </c>
      <c r="Y12" s="1">
        <v>276.17</v>
      </c>
      <c r="Z12" s="1">
        <v>269.7</v>
      </c>
      <c r="AA12" s="1">
        <v>271.43</v>
      </c>
    </row>
    <row r="13" spans="1:27" x14ac:dyDescent="0.2">
      <c r="A13" s="9"/>
      <c r="E13" s="13">
        <v>44732</v>
      </c>
      <c r="L13" s="1">
        <v>286.94</v>
      </c>
      <c r="M13" s="1">
        <v>279</v>
      </c>
      <c r="N13" s="1">
        <v>283.54000000000002</v>
      </c>
      <c r="O13" s="13"/>
      <c r="R13" s="13">
        <v>44732</v>
      </c>
      <c r="V13" s="1">
        <v>275.06</v>
      </c>
      <c r="W13" s="1">
        <v>274.49</v>
      </c>
      <c r="X13" s="1">
        <v>273.73</v>
      </c>
      <c r="Y13" s="1">
        <v>277.27999999999997</v>
      </c>
      <c r="Z13" s="1">
        <v>270.85000000000002</v>
      </c>
      <c r="AA13" s="1">
        <v>272.56</v>
      </c>
    </row>
    <row r="14" spans="1:27" x14ac:dyDescent="0.2">
      <c r="A14" s="9"/>
      <c r="E14" s="13">
        <v>44739</v>
      </c>
      <c r="L14" s="1">
        <v>288.23</v>
      </c>
      <c r="M14" s="1">
        <v>280.52999999999997</v>
      </c>
      <c r="N14" s="1">
        <v>285.18</v>
      </c>
      <c r="O14" s="13"/>
      <c r="R14" s="13">
        <v>44739</v>
      </c>
      <c r="Y14" s="1">
        <v>279.02999999999997</v>
      </c>
      <c r="Z14" s="1">
        <v>272.58</v>
      </c>
      <c r="AA14" s="1">
        <v>274.42</v>
      </c>
    </row>
    <row r="15" spans="1:27" x14ac:dyDescent="0.2">
      <c r="A15" s="9"/>
      <c r="E15" s="13">
        <v>44743</v>
      </c>
      <c r="L15" s="1">
        <v>289.36</v>
      </c>
      <c r="M15" s="1">
        <v>281.52</v>
      </c>
      <c r="N15" s="1">
        <v>286.20999999999998</v>
      </c>
      <c r="O15" s="13"/>
      <c r="R15" s="13">
        <v>44743</v>
      </c>
      <c r="Y15" s="1">
        <v>280.06</v>
      </c>
      <c r="Z15" s="1">
        <v>273.64999999999998</v>
      </c>
      <c r="AA15" s="1">
        <v>275.49</v>
      </c>
    </row>
    <row r="16" spans="1:27" x14ac:dyDescent="0.2">
      <c r="A16" s="9"/>
      <c r="E16" s="13">
        <v>44753</v>
      </c>
      <c r="L16" s="1">
        <v>291.36</v>
      </c>
      <c r="M16" s="1">
        <v>283.49</v>
      </c>
      <c r="N16" s="1">
        <v>288.08</v>
      </c>
      <c r="O16" s="13"/>
      <c r="R16" s="13">
        <v>44753</v>
      </c>
      <c r="Y16" s="1">
        <v>281.31</v>
      </c>
      <c r="Z16" s="1">
        <v>275.52</v>
      </c>
      <c r="AA16" s="1">
        <v>277.52</v>
      </c>
    </row>
    <row r="17" spans="1:44" x14ac:dyDescent="0.2">
      <c r="A17" s="9"/>
      <c r="E17" s="13"/>
      <c r="O17" s="13"/>
      <c r="R17" s="13">
        <v>44760</v>
      </c>
      <c r="Y17" s="1">
        <v>282.5</v>
      </c>
      <c r="Z17" s="1">
        <v>276.45</v>
      </c>
      <c r="AA17" s="1">
        <v>278.52</v>
      </c>
    </row>
    <row r="18" spans="1:44" x14ac:dyDescent="0.2">
      <c r="A18" s="9"/>
      <c r="E18" s="13"/>
      <c r="O18" s="13"/>
      <c r="R18" s="13"/>
    </row>
    <row r="19" spans="1:44" x14ac:dyDescent="0.2">
      <c r="E19" s="13"/>
      <c r="O19" s="13"/>
      <c r="R19" s="13"/>
    </row>
    <row r="20" spans="1:44" x14ac:dyDescent="0.2">
      <c r="A20" s="9"/>
      <c r="E20" s="13"/>
      <c r="K20" s="1" t="s">
        <v>20</v>
      </c>
      <c r="X20" s="1" t="s">
        <v>19</v>
      </c>
    </row>
    <row r="21" spans="1:44" x14ac:dyDescent="0.2">
      <c r="O21" s="13"/>
    </row>
    <row r="22" spans="1:44" x14ac:dyDescent="0.2">
      <c r="A22" s="31" t="s">
        <v>22</v>
      </c>
      <c r="B22" s="41" t="s">
        <v>23</v>
      </c>
      <c r="C22" s="41"/>
      <c r="D22" s="36"/>
      <c r="E22" s="4" t="s">
        <v>22</v>
      </c>
      <c r="F22" s="41" t="s">
        <v>23</v>
      </c>
      <c r="G22" s="41"/>
      <c r="H22" s="41"/>
      <c r="I22" s="41"/>
      <c r="J22" s="41"/>
      <c r="K22" s="41"/>
      <c r="L22" s="41"/>
      <c r="M22" s="41"/>
      <c r="N22" s="36"/>
      <c r="O22" s="4" t="s">
        <v>22</v>
      </c>
      <c r="P22" s="41" t="s">
        <v>23</v>
      </c>
      <c r="Q22" s="36"/>
      <c r="R22" s="4" t="s">
        <v>22</v>
      </c>
      <c r="S22" s="41" t="s">
        <v>23</v>
      </c>
      <c r="T22" s="41"/>
      <c r="U22" s="41"/>
      <c r="V22" s="41"/>
      <c r="W22" s="41"/>
      <c r="X22" s="41"/>
      <c r="Y22" s="41"/>
      <c r="Z22" s="41"/>
      <c r="AA22" s="41"/>
      <c r="AC22" s="28" t="s">
        <v>11</v>
      </c>
      <c r="AD22" s="28"/>
      <c r="AE22" s="28" t="s">
        <v>12</v>
      </c>
      <c r="AF22" s="28"/>
      <c r="AG22" s="28" t="s">
        <v>13</v>
      </c>
      <c r="AH22" s="28"/>
      <c r="AI22" s="28" t="s">
        <v>14</v>
      </c>
      <c r="AJ22" s="28"/>
      <c r="AK22" s="29" t="s">
        <v>15</v>
      </c>
      <c r="AL22" s="29"/>
      <c r="AM22" s="29" t="s">
        <v>18</v>
      </c>
      <c r="AN22" s="29"/>
      <c r="AO22" s="29" t="s">
        <v>16</v>
      </c>
      <c r="AP22" s="29"/>
      <c r="AQ22" s="29" t="s">
        <v>17</v>
      </c>
      <c r="AR22" s="29"/>
    </row>
    <row r="23" spans="1:44" x14ac:dyDescent="0.2">
      <c r="A23" s="1">
        <f t="shared" ref="A23:A24" si="0">A4-$B$2</f>
        <v>20</v>
      </c>
      <c r="B23" s="1">
        <f t="shared" ref="B23:D24" si="1">B4/160/40/40*1000000</f>
        <v>1016.875</v>
      </c>
      <c r="C23" s="1">
        <f t="shared" si="1"/>
        <v>1035.5078124999998</v>
      </c>
      <c r="D23" s="1">
        <f t="shared" si="1"/>
        <v>1016.9140625</v>
      </c>
      <c r="E23" s="5">
        <f t="shared" ref="E23:E35" si="2">E4-$F$2</f>
        <v>16</v>
      </c>
      <c r="F23" s="1">
        <f t="shared" ref="F23:N23" si="3">F4/160/40/40*1000000</f>
        <v>1070.0000000000002</v>
      </c>
      <c r="G23" s="1">
        <f t="shared" si="3"/>
        <v>1132.6953125</v>
      </c>
      <c r="H23" s="1">
        <f t="shared" si="3"/>
        <v>1119.6484375</v>
      </c>
      <c r="I23" s="1">
        <f t="shared" si="3"/>
        <v>1112.6953125000002</v>
      </c>
      <c r="J23" s="1">
        <f t="shared" si="3"/>
        <v>1118.1640625</v>
      </c>
      <c r="K23" s="1">
        <f t="shared" si="3"/>
        <v>1070.5078125</v>
      </c>
      <c r="L23" s="1">
        <f t="shared" si="3"/>
        <v>1081.875</v>
      </c>
      <c r="M23" s="1">
        <f t="shared" si="3"/>
        <v>1061.5234375000002</v>
      </c>
      <c r="N23" s="1">
        <f t="shared" si="3"/>
        <v>1063.671875</v>
      </c>
      <c r="O23" s="5">
        <f t="shared" ref="O23:O25" si="4">O4-$P$2</f>
        <v>14</v>
      </c>
      <c r="P23" s="1">
        <f t="shared" ref="P23:Q25" si="5">P4/160/40/40*1000000</f>
        <v>1266.796875</v>
      </c>
      <c r="Q23" s="1">
        <f t="shared" si="5"/>
        <v>1276.640625</v>
      </c>
      <c r="R23" s="5">
        <f t="shared" ref="R23:R36" si="6">R4-$S$2</f>
        <v>9</v>
      </c>
      <c r="S23" s="1">
        <f t="shared" ref="S23:AA23" si="7">S4/160/40/40*1000000</f>
        <v>1417.7734375</v>
      </c>
      <c r="T23" s="1">
        <f t="shared" si="7"/>
        <v>1394.4140625</v>
      </c>
      <c r="U23" s="1">
        <f t="shared" si="7"/>
        <v>1446.3671875</v>
      </c>
      <c r="V23" s="1">
        <f t="shared" si="7"/>
        <v>1420.9375</v>
      </c>
      <c r="W23" s="1">
        <f t="shared" si="7"/>
        <v>1463.28125</v>
      </c>
      <c r="X23" s="1">
        <f t="shared" si="7"/>
        <v>1443.1640625</v>
      </c>
      <c r="Y23" s="1">
        <f t="shared" si="7"/>
        <v>1445.0390625</v>
      </c>
      <c r="Z23" s="1">
        <f t="shared" si="7"/>
        <v>1430.15625</v>
      </c>
      <c r="AA23" s="1">
        <f t="shared" si="7"/>
        <v>1417.890625</v>
      </c>
      <c r="AC23" s="27">
        <f>A23</f>
        <v>20</v>
      </c>
      <c r="AD23" s="27">
        <f>AVERAGE(B23:D23)</f>
        <v>1023.0989583333334</v>
      </c>
      <c r="AE23" s="27">
        <f>E23</f>
        <v>16</v>
      </c>
      <c r="AF23" s="27">
        <f>AVERAGE(F23:H23)</f>
        <v>1107.4479166666667</v>
      </c>
      <c r="AG23" s="27">
        <f>E23</f>
        <v>16</v>
      </c>
      <c r="AH23" s="27">
        <f>AVERAGE(I23:K23)</f>
        <v>1100.4557291666667</v>
      </c>
      <c r="AI23" s="27">
        <f>E23</f>
        <v>16</v>
      </c>
      <c r="AJ23" s="27">
        <f>AVERAGE(L23:N23)</f>
        <v>1069.0234375</v>
      </c>
      <c r="AK23" s="26">
        <f>O23</f>
        <v>14</v>
      </c>
      <c r="AL23" s="26">
        <f>AVERAGE(P23:Q23)</f>
        <v>1271.71875</v>
      </c>
      <c r="AM23" s="26">
        <f>R23</f>
        <v>9</v>
      </c>
      <c r="AN23" s="26">
        <f>AVERAGE(S23:U23)</f>
        <v>1419.5182291666667</v>
      </c>
      <c r="AO23" s="26">
        <f>R23</f>
        <v>9</v>
      </c>
      <c r="AP23" s="26">
        <f>AVERAGE(V23:X23)</f>
        <v>1442.4609375</v>
      </c>
      <c r="AQ23" s="26">
        <f>R23</f>
        <v>9</v>
      </c>
      <c r="AR23" s="26">
        <f>AVERAGE(Y23:AA23)</f>
        <v>1431.0286458333333</v>
      </c>
    </row>
    <row r="24" spans="1:44" x14ac:dyDescent="0.2">
      <c r="A24" s="1">
        <f t="shared" si="0"/>
        <v>28</v>
      </c>
      <c r="B24" s="1">
        <f t="shared" si="1"/>
        <v>1012.1484375</v>
      </c>
      <c r="C24" s="1">
        <f t="shared" si="1"/>
        <v>1004.4531249999999</v>
      </c>
      <c r="D24" s="1">
        <f t="shared" si="1"/>
        <v>995.66406249999977</v>
      </c>
      <c r="E24" s="5">
        <f t="shared" si="2"/>
        <v>21</v>
      </c>
      <c r="F24" s="1">
        <f t="shared" ref="F24:N24" si="8">F5/160/40/40*1000000</f>
        <v>1063.828125</v>
      </c>
      <c r="G24" s="1">
        <f t="shared" si="8"/>
        <v>1070.5468749999998</v>
      </c>
      <c r="H24" s="1">
        <f t="shared" si="8"/>
        <v>1086.6015625</v>
      </c>
      <c r="I24" s="1">
        <f t="shared" si="8"/>
        <v>1091.7968749999998</v>
      </c>
      <c r="J24" s="1">
        <f t="shared" si="8"/>
        <v>1069.6484374999998</v>
      </c>
      <c r="K24" s="1">
        <f t="shared" si="8"/>
        <v>1035.859375</v>
      </c>
      <c r="L24" s="1">
        <f t="shared" si="8"/>
        <v>1075.1562500000002</v>
      </c>
      <c r="M24" s="1">
        <f t="shared" si="8"/>
        <v>1056.171875</v>
      </c>
      <c r="N24" s="1">
        <f t="shared" si="8"/>
        <v>1065.859375</v>
      </c>
      <c r="O24" s="5">
        <f t="shared" si="4"/>
        <v>21</v>
      </c>
      <c r="P24" s="1">
        <f t="shared" si="5"/>
        <v>1099.921875</v>
      </c>
      <c r="Q24" s="1">
        <f t="shared" si="5"/>
        <v>1088.359375</v>
      </c>
      <c r="R24" s="5">
        <f t="shared" si="6"/>
        <v>14</v>
      </c>
      <c r="S24" s="1">
        <f t="shared" ref="S24:AA24" si="9">S5/160/40/40*1000000</f>
        <v>1177.1484375</v>
      </c>
      <c r="T24" s="1">
        <f t="shared" si="9"/>
        <v>1197.265625</v>
      </c>
      <c r="U24" s="1">
        <f t="shared" si="9"/>
        <v>1272.3828124999998</v>
      </c>
      <c r="V24" s="1">
        <f t="shared" si="9"/>
        <v>1232.5781250000002</v>
      </c>
      <c r="W24" s="1">
        <f t="shared" si="9"/>
        <v>1232.8125</v>
      </c>
      <c r="X24" s="1">
        <f t="shared" si="9"/>
        <v>1091.0546875</v>
      </c>
      <c r="Y24" s="1">
        <f t="shared" si="9"/>
        <v>1176.1718750000002</v>
      </c>
      <c r="Z24" s="1">
        <f t="shared" si="9"/>
        <v>1158.1640625000002</v>
      </c>
      <c r="AA24" s="1">
        <f t="shared" si="9"/>
        <v>1103.8671875</v>
      </c>
      <c r="AC24" s="27">
        <f>A24</f>
        <v>28</v>
      </c>
      <c r="AD24" s="27">
        <f>AVERAGE(B24:D24)</f>
        <v>1004.0885416666666</v>
      </c>
      <c r="AE24" s="27">
        <f t="shared" ref="AE24:AE27" si="10">E24</f>
        <v>21</v>
      </c>
      <c r="AF24" s="27">
        <f t="shared" ref="AF24:AF27" si="11">AVERAGE(F24:H24)</f>
        <v>1073.6588541666667</v>
      </c>
      <c r="AG24" s="27">
        <f t="shared" ref="AG24:AG31" si="12">E24</f>
        <v>21</v>
      </c>
      <c r="AH24" s="27">
        <f t="shared" ref="AH24:AH31" si="13">AVERAGE(I24:K24)</f>
        <v>1065.7682291666665</v>
      </c>
      <c r="AI24" s="27">
        <f t="shared" ref="AI24:AI35" si="14">E24</f>
        <v>21</v>
      </c>
      <c r="AJ24" s="27">
        <f t="shared" ref="AJ24:AJ35" si="15">AVERAGE(L24:N24)</f>
        <v>1065.7291666666667</v>
      </c>
      <c r="AK24" s="26">
        <f t="shared" ref="AK24:AK25" si="16">O24</f>
        <v>21</v>
      </c>
      <c r="AL24" s="26">
        <f t="shared" ref="AL24:AL25" si="17">AVERAGE(P24:Q24)</f>
        <v>1094.140625</v>
      </c>
      <c r="AM24" s="26">
        <f t="shared" ref="AM24:AM28" si="18">R24</f>
        <v>14</v>
      </c>
      <c r="AN24" s="26">
        <f t="shared" ref="AN24:AN28" si="19">AVERAGE(S24:U24)</f>
        <v>1215.5989583333333</v>
      </c>
      <c r="AO24" s="26">
        <f t="shared" ref="AO24:AO32" si="20">R24</f>
        <v>14</v>
      </c>
      <c r="AP24" s="26">
        <f t="shared" ref="AP24:AP32" si="21">AVERAGE(V24:X24)</f>
        <v>1185.4817708333333</v>
      </c>
      <c r="AQ24" s="26">
        <f t="shared" ref="AQ24:AQ36" si="22">R24</f>
        <v>14</v>
      </c>
      <c r="AR24" s="26">
        <f t="shared" ref="AR24:AR36" si="23">AVERAGE(Y24:AA24)</f>
        <v>1146.0677083333335</v>
      </c>
    </row>
    <row r="25" spans="1:44" x14ac:dyDescent="0.2">
      <c r="E25" s="5">
        <f t="shared" si="2"/>
        <v>28</v>
      </c>
      <c r="F25" s="1">
        <f t="shared" ref="F25:N25" si="24">F6/160/40/40*1000000</f>
        <v>1067.6171875</v>
      </c>
      <c r="G25" s="1">
        <f t="shared" si="24"/>
        <v>1058.7500000000002</v>
      </c>
      <c r="H25" s="1">
        <f t="shared" si="24"/>
        <v>1076.0937500000002</v>
      </c>
      <c r="I25" s="1">
        <f t="shared" si="24"/>
        <v>1088.046875</v>
      </c>
      <c r="J25" s="1">
        <f t="shared" si="24"/>
        <v>1060.3515625</v>
      </c>
      <c r="K25" s="1">
        <f t="shared" si="24"/>
        <v>1037.8125</v>
      </c>
      <c r="L25" s="1">
        <f t="shared" si="24"/>
        <v>1078.359375</v>
      </c>
      <c r="M25" s="1">
        <f t="shared" si="24"/>
        <v>1057.5390625</v>
      </c>
      <c r="N25" s="1">
        <f t="shared" si="24"/>
        <v>1066.328125</v>
      </c>
      <c r="O25" s="5">
        <f t="shared" si="4"/>
        <v>25</v>
      </c>
      <c r="P25" s="1">
        <f t="shared" si="5"/>
        <v>1084.1015624999998</v>
      </c>
      <c r="Q25" s="1">
        <f t="shared" si="5"/>
        <v>1076.1328125</v>
      </c>
      <c r="R25" s="5">
        <f t="shared" si="6"/>
        <v>21</v>
      </c>
      <c r="S25" s="1">
        <f t="shared" ref="S25:AA25" si="25">S6/160/40/40*1000000</f>
        <v>1079.0625000000002</v>
      </c>
      <c r="T25" s="1">
        <f t="shared" si="25"/>
        <v>1059.765625</v>
      </c>
      <c r="U25" s="1">
        <f t="shared" si="25"/>
        <v>1097.9296875</v>
      </c>
      <c r="V25" s="1">
        <f t="shared" si="25"/>
        <v>1080.5078125</v>
      </c>
      <c r="W25" s="1">
        <f t="shared" si="25"/>
        <v>1060.078125</v>
      </c>
      <c r="X25" s="1">
        <f t="shared" si="25"/>
        <v>1052.3828125000002</v>
      </c>
      <c r="Y25" s="1">
        <f t="shared" si="25"/>
        <v>1063.671875</v>
      </c>
      <c r="Z25" s="1">
        <f t="shared" si="25"/>
        <v>1046.6015625</v>
      </c>
      <c r="AA25" s="1">
        <f t="shared" si="25"/>
        <v>1034.5312499999998</v>
      </c>
      <c r="AC25" s="27"/>
      <c r="AD25" s="27"/>
      <c r="AE25" s="27">
        <f t="shared" si="10"/>
        <v>28</v>
      </c>
      <c r="AF25" s="27">
        <f t="shared" si="11"/>
        <v>1067.4869791666667</v>
      </c>
      <c r="AG25" s="27">
        <f t="shared" si="12"/>
        <v>28</v>
      </c>
      <c r="AH25" s="27">
        <f t="shared" si="13"/>
        <v>1062.0703125</v>
      </c>
      <c r="AI25" s="27">
        <f t="shared" si="14"/>
        <v>28</v>
      </c>
      <c r="AJ25" s="27">
        <f t="shared" si="15"/>
        <v>1067.4088541666667</v>
      </c>
      <c r="AK25" s="26">
        <f t="shared" si="16"/>
        <v>25</v>
      </c>
      <c r="AL25" s="26">
        <f t="shared" si="17"/>
        <v>1080.1171875</v>
      </c>
      <c r="AM25" s="26">
        <f t="shared" si="18"/>
        <v>21</v>
      </c>
      <c r="AN25" s="26">
        <f t="shared" si="19"/>
        <v>1078.9192708333333</v>
      </c>
      <c r="AO25" s="26">
        <f t="shared" si="20"/>
        <v>21</v>
      </c>
      <c r="AP25" s="26">
        <f t="shared" si="21"/>
        <v>1064.3229166666667</v>
      </c>
      <c r="AQ25" s="26">
        <f t="shared" si="22"/>
        <v>21</v>
      </c>
      <c r="AR25" s="26">
        <f t="shared" si="23"/>
        <v>1048.2682291666667</v>
      </c>
    </row>
    <row r="26" spans="1:44" x14ac:dyDescent="0.2">
      <c r="E26" s="5">
        <f t="shared" si="2"/>
        <v>49</v>
      </c>
      <c r="F26" s="1">
        <f t="shared" ref="F26:N26" si="26">F7/160/40/40*1000000</f>
        <v>1088.359375</v>
      </c>
      <c r="G26" s="1">
        <f t="shared" si="26"/>
        <v>1073.8671875000002</v>
      </c>
      <c r="H26" s="1">
        <f t="shared" si="26"/>
        <v>1095.3515625000002</v>
      </c>
      <c r="I26" s="1">
        <f t="shared" si="26"/>
        <v>1101.8359375</v>
      </c>
      <c r="J26" s="1">
        <f t="shared" si="26"/>
        <v>1071.09375</v>
      </c>
      <c r="K26" s="1">
        <f t="shared" si="26"/>
        <v>1059.1015625</v>
      </c>
      <c r="L26" s="1">
        <f t="shared" si="26"/>
        <v>1084.84375</v>
      </c>
      <c r="M26" s="1">
        <f t="shared" si="26"/>
        <v>1063.046875</v>
      </c>
      <c r="N26" s="1">
        <f t="shared" si="26"/>
        <v>1079.2578125000002</v>
      </c>
      <c r="R26" s="5">
        <f t="shared" si="6"/>
        <v>42</v>
      </c>
      <c r="S26" s="1">
        <f t="shared" ref="S26:AA26" si="27">S7/160/40/40*1000000</f>
        <v>1039.921875</v>
      </c>
      <c r="T26" s="1">
        <f t="shared" si="27"/>
        <v>1036.1328125</v>
      </c>
      <c r="U26" s="1">
        <f t="shared" si="27"/>
        <v>1060.3125</v>
      </c>
      <c r="V26" s="1">
        <f t="shared" si="27"/>
        <v>1038.59375</v>
      </c>
      <c r="W26" s="1">
        <f t="shared" si="27"/>
        <v>1043.8671875</v>
      </c>
      <c r="X26" s="1">
        <f t="shared" si="27"/>
        <v>1040.3515625</v>
      </c>
      <c r="Y26" s="1">
        <f t="shared" si="27"/>
        <v>1054.765625</v>
      </c>
      <c r="Z26" s="1">
        <f t="shared" si="27"/>
        <v>1031.171875</v>
      </c>
      <c r="AA26" s="1">
        <f t="shared" si="27"/>
        <v>1033.0078124999998</v>
      </c>
      <c r="AC26" s="27"/>
      <c r="AD26" s="27"/>
      <c r="AE26" s="27">
        <f t="shared" si="10"/>
        <v>49</v>
      </c>
      <c r="AF26" s="27">
        <f t="shared" si="11"/>
        <v>1085.859375</v>
      </c>
      <c r="AG26" s="27">
        <f t="shared" si="12"/>
        <v>49</v>
      </c>
      <c r="AH26" s="27">
        <f t="shared" si="13"/>
        <v>1077.34375</v>
      </c>
      <c r="AI26" s="27">
        <f t="shared" si="14"/>
        <v>49</v>
      </c>
      <c r="AJ26" s="27">
        <f t="shared" si="15"/>
        <v>1075.7161458333333</v>
      </c>
      <c r="AK26" s="26"/>
      <c r="AL26" s="26"/>
      <c r="AM26" s="26">
        <f t="shared" si="18"/>
        <v>42</v>
      </c>
      <c r="AN26" s="26">
        <f t="shared" si="19"/>
        <v>1045.4557291666667</v>
      </c>
      <c r="AO26" s="26">
        <f t="shared" si="20"/>
        <v>42</v>
      </c>
      <c r="AP26" s="26">
        <f t="shared" si="21"/>
        <v>1040.9375</v>
      </c>
      <c r="AQ26" s="26">
        <f t="shared" si="22"/>
        <v>42</v>
      </c>
      <c r="AR26" s="26">
        <f t="shared" si="23"/>
        <v>1039.6484375</v>
      </c>
    </row>
    <row r="27" spans="1:44" x14ac:dyDescent="0.2">
      <c r="E27" s="5">
        <f t="shared" si="2"/>
        <v>56</v>
      </c>
      <c r="F27" s="1">
        <f t="shared" ref="F27:N27" si="28">F8/160/40/40*1000000</f>
        <v>1095.4296875</v>
      </c>
      <c r="G27" s="1">
        <f t="shared" si="28"/>
        <v>1079.5703125</v>
      </c>
      <c r="H27" s="1">
        <f t="shared" si="28"/>
        <v>1100.7421875000002</v>
      </c>
      <c r="I27" s="1">
        <f t="shared" si="28"/>
        <v>1109.2578125</v>
      </c>
      <c r="J27" s="1">
        <f t="shared" si="28"/>
        <v>1077.6953124999998</v>
      </c>
      <c r="K27" s="1">
        <f t="shared" si="28"/>
        <v>1066.0156250000002</v>
      </c>
      <c r="L27" s="1">
        <f t="shared" si="28"/>
        <v>1092.8125</v>
      </c>
      <c r="M27" s="1">
        <f t="shared" si="28"/>
        <v>1067.96875</v>
      </c>
      <c r="N27" s="1">
        <f t="shared" si="28"/>
        <v>1084.140625</v>
      </c>
      <c r="R27" s="5">
        <f t="shared" si="6"/>
        <v>49</v>
      </c>
      <c r="S27" s="1">
        <f t="shared" ref="S27:AA27" si="29">S8/160/40/40*1000000</f>
        <v>1045.3515625</v>
      </c>
      <c r="T27" s="1">
        <f t="shared" si="29"/>
        <v>1040.5468749999998</v>
      </c>
      <c r="U27" s="1">
        <f t="shared" si="29"/>
        <v>1065.15625</v>
      </c>
      <c r="V27" s="1">
        <f t="shared" si="29"/>
        <v>1045.3125</v>
      </c>
      <c r="W27" s="1">
        <f t="shared" si="29"/>
        <v>1047.9296874999998</v>
      </c>
      <c r="X27" s="1">
        <f t="shared" si="29"/>
        <v>1043.9453125000002</v>
      </c>
      <c r="Y27" s="1">
        <f t="shared" si="29"/>
        <v>1057.890625</v>
      </c>
      <c r="Z27" s="1">
        <f t="shared" si="29"/>
        <v>1033.9062499999998</v>
      </c>
      <c r="AA27" s="1">
        <f t="shared" si="29"/>
        <v>1037.5</v>
      </c>
      <c r="AC27" s="27"/>
      <c r="AD27" s="27"/>
      <c r="AE27" s="27">
        <f t="shared" si="10"/>
        <v>56</v>
      </c>
      <c r="AF27" s="27">
        <f t="shared" si="11"/>
        <v>1091.9140625</v>
      </c>
      <c r="AG27" s="27">
        <f t="shared" si="12"/>
        <v>56</v>
      </c>
      <c r="AH27" s="27">
        <f t="shared" si="13"/>
        <v>1084.3229166666667</v>
      </c>
      <c r="AI27" s="27">
        <f t="shared" si="14"/>
        <v>56</v>
      </c>
      <c r="AJ27" s="27">
        <f t="shared" si="15"/>
        <v>1081.640625</v>
      </c>
      <c r="AK27" s="26"/>
      <c r="AL27" s="26"/>
      <c r="AM27" s="26">
        <f t="shared" si="18"/>
        <v>49</v>
      </c>
      <c r="AN27" s="26">
        <f t="shared" si="19"/>
        <v>1050.3515625</v>
      </c>
      <c r="AO27" s="26">
        <f t="shared" si="20"/>
        <v>49</v>
      </c>
      <c r="AP27" s="26">
        <f t="shared" si="21"/>
        <v>1045.7291666666667</v>
      </c>
      <c r="AQ27" s="26">
        <f t="shared" si="22"/>
        <v>49</v>
      </c>
      <c r="AR27" s="26">
        <f t="shared" si="23"/>
        <v>1043.0989583333333</v>
      </c>
    </row>
    <row r="28" spans="1:44" x14ac:dyDescent="0.2">
      <c r="E28" s="5">
        <f t="shared" si="2"/>
        <v>63</v>
      </c>
      <c r="I28" s="1">
        <f t="shared" ref="I28" si="30">I9/160/40/40*1000000</f>
        <v>1117.0703125</v>
      </c>
      <c r="J28" s="1">
        <f t="shared" ref="J28:N28" si="31">J9/160/40/40*1000000</f>
        <v>1085</v>
      </c>
      <c r="K28" s="1">
        <f t="shared" si="31"/>
        <v>1072.96875</v>
      </c>
      <c r="L28" s="1">
        <f t="shared" si="31"/>
        <v>1099.3359375</v>
      </c>
      <c r="M28" s="1">
        <f t="shared" si="31"/>
        <v>1071.953125</v>
      </c>
      <c r="N28" s="1">
        <f t="shared" si="31"/>
        <v>1088.0859374999998</v>
      </c>
      <c r="R28" s="5">
        <f t="shared" si="6"/>
        <v>56</v>
      </c>
      <c r="S28" s="1">
        <f t="shared" ref="S28:AA28" si="32">S9/160/40/40*1000000</f>
        <v>1052.65625</v>
      </c>
      <c r="T28" s="1">
        <f t="shared" si="32"/>
        <v>1045.9765624999998</v>
      </c>
      <c r="U28" s="1">
        <f t="shared" si="32"/>
        <v>1069.5703125</v>
      </c>
      <c r="V28" s="1">
        <f t="shared" si="32"/>
        <v>1052.2265625</v>
      </c>
      <c r="W28" s="1">
        <f t="shared" si="32"/>
        <v>1053.203125</v>
      </c>
      <c r="X28" s="1">
        <f t="shared" si="32"/>
        <v>1048.8671875</v>
      </c>
      <c r="Y28" s="1">
        <f t="shared" si="32"/>
        <v>1061.953125</v>
      </c>
      <c r="Z28" s="1">
        <f t="shared" si="32"/>
        <v>1037.6171875</v>
      </c>
      <c r="AA28" s="1">
        <f t="shared" si="32"/>
        <v>1043.0078125</v>
      </c>
      <c r="AC28" s="27"/>
      <c r="AD28" s="27"/>
      <c r="AE28" s="27"/>
      <c r="AF28" s="27"/>
      <c r="AG28" s="27">
        <f t="shared" si="12"/>
        <v>63</v>
      </c>
      <c r="AH28" s="27">
        <f t="shared" si="13"/>
        <v>1091.6796875</v>
      </c>
      <c r="AI28" s="27">
        <f t="shared" si="14"/>
        <v>63</v>
      </c>
      <c r="AJ28" s="27">
        <f t="shared" si="15"/>
        <v>1086.4583333333333</v>
      </c>
      <c r="AK28" s="26"/>
      <c r="AL28" s="26"/>
      <c r="AM28" s="26">
        <f t="shared" si="18"/>
        <v>56</v>
      </c>
      <c r="AN28" s="26">
        <f t="shared" si="19"/>
        <v>1056.0677083333333</v>
      </c>
      <c r="AO28" s="26">
        <f t="shared" si="20"/>
        <v>56</v>
      </c>
      <c r="AP28" s="26">
        <f t="shared" si="21"/>
        <v>1051.4322916666667</v>
      </c>
      <c r="AQ28" s="26">
        <f t="shared" si="22"/>
        <v>56</v>
      </c>
      <c r="AR28" s="26">
        <f t="shared" si="23"/>
        <v>1047.5260416666667</v>
      </c>
    </row>
    <row r="29" spans="1:44" x14ac:dyDescent="0.2">
      <c r="E29" s="5">
        <f t="shared" si="2"/>
        <v>70</v>
      </c>
      <c r="I29" s="1">
        <f t="shared" ref="I29" si="33">I10/160/40/40*1000000</f>
        <v>1121.796875</v>
      </c>
      <c r="J29" s="1">
        <f t="shared" ref="J29:N29" si="34">J10/160/40/40*1000000</f>
        <v>1089.7265625000002</v>
      </c>
      <c r="K29" s="1">
        <f t="shared" si="34"/>
        <v>1077.8125000000002</v>
      </c>
      <c r="L29" s="1">
        <f t="shared" si="34"/>
        <v>1103.7109375</v>
      </c>
      <c r="M29" s="1">
        <f t="shared" si="34"/>
        <v>1075.8984374999998</v>
      </c>
      <c r="N29" s="1">
        <f t="shared" si="34"/>
        <v>1093.9453125</v>
      </c>
      <c r="R29" s="5">
        <f t="shared" si="6"/>
        <v>63</v>
      </c>
      <c r="V29" s="1">
        <f t="shared" ref="V29:AA29" si="35">V10/160/40/40*1000000</f>
        <v>1056.6015625</v>
      </c>
      <c r="W29" s="1">
        <f t="shared" si="35"/>
        <v>1056.5625</v>
      </c>
      <c r="X29" s="1">
        <f t="shared" si="35"/>
        <v>1052.4609375</v>
      </c>
      <c r="Y29" s="1">
        <f t="shared" si="35"/>
        <v>1065.9765624999998</v>
      </c>
      <c r="Z29" s="1">
        <f t="shared" si="35"/>
        <v>1042.7734375</v>
      </c>
      <c r="AA29" s="1">
        <f t="shared" si="35"/>
        <v>1049.6875</v>
      </c>
      <c r="AC29" s="27"/>
      <c r="AD29" s="27"/>
      <c r="AE29" s="27"/>
      <c r="AF29" s="27"/>
      <c r="AG29" s="27">
        <f t="shared" si="12"/>
        <v>70</v>
      </c>
      <c r="AH29" s="27">
        <f t="shared" si="13"/>
        <v>1096.4453125</v>
      </c>
      <c r="AI29" s="27">
        <f t="shared" si="14"/>
        <v>70</v>
      </c>
      <c r="AJ29" s="27">
        <f t="shared" si="15"/>
        <v>1091.1848958333333</v>
      </c>
      <c r="AK29" s="26"/>
      <c r="AL29" s="26"/>
      <c r="AM29" s="26"/>
      <c r="AN29" s="26"/>
      <c r="AO29" s="26">
        <f t="shared" si="20"/>
        <v>63</v>
      </c>
      <c r="AP29" s="26">
        <f t="shared" si="21"/>
        <v>1055.2083333333333</v>
      </c>
      <c r="AQ29" s="26">
        <f t="shared" si="22"/>
        <v>63</v>
      </c>
      <c r="AR29" s="26">
        <f t="shared" si="23"/>
        <v>1052.8125</v>
      </c>
    </row>
    <row r="30" spans="1:44" x14ac:dyDescent="0.2">
      <c r="E30" s="5">
        <f t="shared" si="2"/>
        <v>80</v>
      </c>
      <c r="I30" s="1">
        <f t="shared" ref="I30" si="36">I11/160/40/40*1000000</f>
        <v>1130.234375</v>
      </c>
      <c r="J30" s="1">
        <f t="shared" ref="J30:N30" si="37">J11/160/40/40*1000000</f>
        <v>1098.515625</v>
      </c>
      <c r="K30" s="1">
        <f t="shared" si="37"/>
        <v>1086.0546874999998</v>
      </c>
      <c r="L30" s="1">
        <f t="shared" si="37"/>
        <v>1114.921875</v>
      </c>
      <c r="M30" s="1">
        <f t="shared" si="37"/>
        <v>1085.1953125</v>
      </c>
      <c r="N30" s="1">
        <f t="shared" si="37"/>
        <v>1102.8515624999998</v>
      </c>
      <c r="R30" s="5">
        <f t="shared" si="6"/>
        <v>73</v>
      </c>
      <c r="V30" s="1">
        <f t="shared" ref="V30:AA30" si="38">V11/160/40/40*1000000</f>
        <v>1066.8750000000002</v>
      </c>
      <c r="W30" s="1">
        <f t="shared" si="38"/>
        <v>1064.84375</v>
      </c>
      <c r="X30" s="1">
        <f t="shared" si="38"/>
        <v>1061.015625</v>
      </c>
      <c r="Y30" s="1">
        <f t="shared" si="38"/>
        <v>1075.9375</v>
      </c>
      <c r="Z30" s="1">
        <f t="shared" si="38"/>
        <v>1052.265625</v>
      </c>
      <c r="AA30" s="1">
        <f t="shared" si="38"/>
        <v>1058.5156250000002</v>
      </c>
      <c r="AC30" s="27"/>
      <c r="AD30" s="27"/>
      <c r="AE30" s="27"/>
      <c r="AF30" s="27"/>
      <c r="AG30" s="27">
        <f t="shared" si="12"/>
        <v>80</v>
      </c>
      <c r="AH30" s="27">
        <f t="shared" si="13"/>
        <v>1104.9348958333333</v>
      </c>
      <c r="AI30" s="27">
        <f t="shared" si="14"/>
        <v>80</v>
      </c>
      <c r="AJ30" s="27">
        <f t="shared" si="15"/>
        <v>1100.9895833333333</v>
      </c>
      <c r="AK30" s="26"/>
      <c r="AL30" s="26"/>
      <c r="AM30" s="26"/>
      <c r="AN30" s="26"/>
      <c r="AO30" s="26">
        <f t="shared" si="20"/>
        <v>73</v>
      </c>
      <c r="AP30" s="26">
        <f t="shared" si="21"/>
        <v>1064.2447916666667</v>
      </c>
      <c r="AQ30" s="26">
        <f t="shared" si="22"/>
        <v>73</v>
      </c>
      <c r="AR30" s="26">
        <f t="shared" si="23"/>
        <v>1062.2395833333333</v>
      </c>
    </row>
    <row r="31" spans="1:44" x14ac:dyDescent="0.2">
      <c r="E31" s="5">
        <f t="shared" si="2"/>
        <v>84</v>
      </c>
      <c r="I31" s="1">
        <f t="shared" ref="I31" si="39">I12/160/40/40*1000000</f>
        <v>1131.9140625</v>
      </c>
      <c r="J31" s="1">
        <f t="shared" ref="J31:N31" si="40">J12/160/40/40*1000000</f>
        <v>1099.8828125</v>
      </c>
      <c r="K31" s="1">
        <f t="shared" si="40"/>
        <v>1088.2031249999998</v>
      </c>
      <c r="L31" s="1">
        <f t="shared" si="40"/>
        <v>1117.4218750000002</v>
      </c>
      <c r="M31" s="1">
        <f t="shared" si="40"/>
        <v>1087.03125</v>
      </c>
      <c r="N31" s="1">
        <f t="shared" si="40"/>
        <v>1104.5703124999998</v>
      </c>
      <c r="R31" s="5">
        <f t="shared" si="6"/>
        <v>77</v>
      </c>
      <c r="V31" s="1">
        <f t="shared" ref="V31:AA31" si="41">V12/160/40/40*1000000</f>
        <v>1069.296875</v>
      </c>
      <c r="W31" s="1">
        <f t="shared" si="41"/>
        <v>1067.421875</v>
      </c>
      <c r="X31" s="1">
        <f t="shared" si="41"/>
        <v>1064.4921875</v>
      </c>
      <c r="Y31" s="1">
        <f t="shared" si="41"/>
        <v>1078.7890625</v>
      </c>
      <c r="Z31" s="1">
        <f t="shared" si="41"/>
        <v>1053.515625</v>
      </c>
      <c r="AA31" s="1">
        <f t="shared" si="41"/>
        <v>1060.2734375</v>
      </c>
      <c r="AC31" s="27"/>
      <c r="AD31" s="27"/>
      <c r="AE31" s="27"/>
      <c r="AF31" s="27"/>
      <c r="AG31" s="27">
        <f t="shared" si="12"/>
        <v>84</v>
      </c>
      <c r="AH31" s="27">
        <f t="shared" si="13"/>
        <v>1106.6666666666667</v>
      </c>
      <c r="AI31" s="27">
        <f t="shared" si="14"/>
        <v>84</v>
      </c>
      <c r="AJ31" s="27">
        <f t="shared" si="15"/>
        <v>1103.0078125</v>
      </c>
      <c r="AK31" s="26"/>
      <c r="AL31" s="26"/>
      <c r="AM31" s="26"/>
      <c r="AN31" s="26"/>
      <c r="AO31" s="26">
        <f t="shared" si="20"/>
        <v>77</v>
      </c>
      <c r="AP31" s="26">
        <f t="shared" si="21"/>
        <v>1067.0703125</v>
      </c>
      <c r="AQ31" s="26">
        <f t="shared" si="22"/>
        <v>77</v>
      </c>
      <c r="AR31" s="26">
        <f t="shared" si="23"/>
        <v>1064.1927083333333</v>
      </c>
    </row>
    <row r="32" spans="1:44" x14ac:dyDescent="0.2">
      <c r="E32" s="5">
        <f t="shared" si="2"/>
        <v>91</v>
      </c>
      <c r="L32" s="1">
        <f t="shared" ref="L32:N32" si="42">L13/160/40/40*1000000</f>
        <v>1120.859375</v>
      </c>
      <c r="M32" s="1">
        <f t="shared" si="42"/>
        <v>1089.84375</v>
      </c>
      <c r="N32" s="1">
        <f t="shared" si="42"/>
        <v>1107.578125</v>
      </c>
      <c r="R32" s="5">
        <f t="shared" si="6"/>
        <v>84</v>
      </c>
      <c r="V32" s="1">
        <f t="shared" ref="V32:AA32" si="43">V13/160/40/40*1000000</f>
        <v>1074.453125</v>
      </c>
      <c r="W32" s="1">
        <f t="shared" si="43"/>
        <v>1072.2265625</v>
      </c>
      <c r="X32" s="1">
        <f t="shared" si="43"/>
        <v>1069.2578125</v>
      </c>
      <c r="Y32" s="1">
        <f t="shared" si="43"/>
        <v>1083.125</v>
      </c>
      <c r="Z32" s="1">
        <f t="shared" si="43"/>
        <v>1058.0078125</v>
      </c>
      <c r="AA32" s="1">
        <f t="shared" si="43"/>
        <v>1064.6875</v>
      </c>
      <c r="AC32" s="27"/>
      <c r="AD32" s="27"/>
      <c r="AE32" s="27"/>
      <c r="AF32" s="27"/>
      <c r="AG32" s="27"/>
      <c r="AH32" s="27"/>
      <c r="AI32" s="27">
        <f t="shared" si="14"/>
        <v>91</v>
      </c>
      <c r="AJ32" s="27">
        <f t="shared" si="15"/>
        <v>1106.09375</v>
      </c>
      <c r="AK32" s="26"/>
      <c r="AL32" s="26"/>
      <c r="AM32" s="26"/>
      <c r="AN32" s="26"/>
      <c r="AO32" s="26">
        <f t="shared" si="20"/>
        <v>84</v>
      </c>
      <c r="AP32" s="26">
        <f t="shared" si="21"/>
        <v>1071.9791666666667</v>
      </c>
      <c r="AQ32" s="26">
        <f t="shared" si="22"/>
        <v>84</v>
      </c>
      <c r="AR32" s="26">
        <f t="shared" si="23"/>
        <v>1068.6067708333333</v>
      </c>
    </row>
    <row r="33" spans="5:44" x14ac:dyDescent="0.2">
      <c r="E33" s="5">
        <f t="shared" si="2"/>
        <v>98</v>
      </c>
      <c r="L33" s="1">
        <f t="shared" ref="L33:N33" si="44">L14/160/40/40*1000000</f>
        <v>1125.8984375</v>
      </c>
      <c r="M33" s="1">
        <f t="shared" si="44"/>
        <v>1095.8203125</v>
      </c>
      <c r="N33" s="1">
        <f t="shared" si="44"/>
        <v>1113.984375</v>
      </c>
      <c r="R33" s="5">
        <f t="shared" si="6"/>
        <v>91</v>
      </c>
      <c r="Y33" s="1">
        <f t="shared" ref="Y33:AA33" si="45">Y14/160/40/40*1000000</f>
        <v>1089.9609375</v>
      </c>
      <c r="Z33" s="1">
        <f t="shared" si="45"/>
        <v>1064.765625</v>
      </c>
      <c r="AA33" s="1">
        <f t="shared" si="45"/>
        <v>1071.953125</v>
      </c>
      <c r="AC33" s="27"/>
      <c r="AD33" s="27"/>
      <c r="AE33" s="27"/>
      <c r="AF33" s="27"/>
      <c r="AG33" s="27"/>
      <c r="AH33" s="27"/>
      <c r="AI33" s="27">
        <f t="shared" si="14"/>
        <v>98</v>
      </c>
      <c r="AJ33" s="27">
        <f t="shared" si="15"/>
        <v>1111.9010416666667</v>
      </c>
      <c r="AK33" s="26"/>
      <c r="AL33" s="26"/>
      <c r="AM33" s="26"/>
      <c r="AN33" s="26"/>
      <c r="AO33" s="26"/>
      <c r="AP33" s="26"/>
      <c r="AQ33" s="26">
        <f t="shared" si="22"/>
        <v>91</v>
      </c>
      <c r="AR33" s="26">
        <f t="shared" si="23"/>
        <v>1075.5598958333333</v>
      </c>
    </row>
    <row r="34" spans="5:44" x14ac:dyDescent="0.2">
      <c r="E34" s="5">
        <f t="shared" si="2"/>
        <v>102</v>
      </c>
      <c r="L34" s="1">
        <f t="shared" ref="L34:N34" si="46">L15/160/40/40*1000000</f>
        <v>1130.3125</v>
      </c>
      <c r="M34" s="1">
        <f t="shared" si="46"/>
        <v>1099.6875</v>
      </c>
      <c r="N34" s="1">
        <f t="shared" si="46"/>
        <v>1118.0078124999998</v>
      </c>
      <c r="R34" s="5">
        <f t="shared" si="6"/>
        <v>95</v>
      </c>
      <c r="Y34" s="1">
        <f t="shared" ref="Y34:AA34" si="47">Y15/160/40/40*1000000</f>
        <v>1093.9843750000002</v>
      </c>
      <c r="Z34" s="1">
        <f t="shared" si="47"/>
        <v>1068.9453125</v>
      </c>
      <c r="AA34" s="1">
        <f t="shared" si="47"/>
        <v>1076.1328125</v>
      </c>
      <c r="AC34" s="27"/>
      <c r="AD34" s="27"/>
      <c r="AE34" s="27"/>
      <c r="AF34" s="27"/>
      <c r="AG34" s="27"/>
      <c r="AH34" s="27"/>
      <c r="AI34" s="27">
        <f t="shared" si="14"/>
        <v>102</v>
      </c>
      <c r="AJ34" s="27">
        <f t="shared" si="15"/>
        <v>1116.0026041666667</v>
      </c>
      <c r="AK34" s="26"/>
      <c r="AL34" s="26"/>
      <c r="AM34" s="26"/>
      <c r="AN34" s="26"/>
      <c r="AO34" s="26"/>
      <c r="AP34" s="26"/>
      <c r="AQ34" s="26">
        <f t="shared" si="22"/>
        <v>95</v>
      </c>
      <c r="AR34" s="26">
        <f t="shared" si="23"/>
        <v>1079.6875</v>
      </c>
    </row>
    <row r="35" spans="5:44" x14ac:dyDescent="0.2">
      <c r="E35" s="5">
        <f t="shared" si="2"/>
        <v>112</v>
      </c>
      <c r="L35" s="1">
        <f t="shared" ref="L35:N35" si="48">L16/160/40/40*1000000</f>
        <v>1138.125</v>
      </c>
      <c r="M35" s="1">
        <f t="shared" si="48"/>
        <v>1107.3828125</v>
      </c>
      <c r="N35" s="1">
        <f t="shared" si="48"/>
        <v>1125.3125</v>
      </c>
      <c r="R35" s="5">
        <f t="shared" si="6"/>
        <v>105</v>
      </c>
      <c r="Y35" s="1">
        <f t="shared" ref="Y35:AA35" si="49">Y16/160/40/40*1000000</f>
        <v>1098.8671875</v>
      </c>
      <c r="Z35" s="1">
        <f t="shared" si="49"/>
        <v>1076.25</v>
      </c>
      <c r="AA35" s="1">
        <f t="shared" si="49"/>
        <v>1084.0625</v>
      </c>
      <c r="AC35" s="27"/>
      <c r="AD35" s="27"/>
      <c r="AE35" s="27"/>
      <c r="AF35" s="27"/>
      <c r="AG35" s="27"/>
      <c r="AH35" s="27"/>
      <c r="AI35" s="27">
        <f t="shared" si="14"/>
        <v>112</v>
      </c>
      <c r="AJ35" s="27">
        <f t="shared" si="15"/>
        <v>1123.6067708333333</v>
      </c>
      <c r="AK35" s="26"/>
      <c r="AL35" s="26"/>
      <c r="AM35" s="26"/>
      <c r="AN35" s="26"/>
      <c r="AO35" s="26"/>
      <c r="AP35" s="26"/>
      <c r="AQ35" s="26">
        <f t="shared" si="22"/>
        <v>105</v>
      </c>
      <c r="AR35" s="26">
        <f t="shared" si="23"/>
        <v>1086.3932291666667</v>
      </c>
    </row>
    <row r="36" spans="5:44" x14ac:dyDescent="0.2">
      <c r="R36" s="5">
        <f t="shared" si="6"/>
        <v>112</v>
      </c>
      <c r="Y36" s="1">
        <f t="shared" ref="Y36:AA36" si="50">Y17/160/40/40*1000000</f>
        <v>1103.515625</v>
      </c>
      <c r="Z36" s="1">
        <f t="shared" si="50"/>
        <v>1079.8828125</v>
      </c>
      <c r="AA36" s="1">
        <f t="shared" si="50"/>
        <v>1087.96875</v>
      </c>
      <c r="AC36" s="27"/>
      <c r="AD36" s="27"/>
      <c r="AE36" s="27"/>
      <c r="AF36" s="27"/>
      <c r="AG36" s="27"/>
      <c r="AH36" s="27"/>
      <c r="AI36" s="27"/>
      <c r="AJ36" s="27"/>
      <c r="AK36" s="26"/>
      <c r="AL36" s="26"/>
      <c r="AM36" s="26"/>
      <c r="AN36" s="26"/>
      <c r="AO36" s="26"/>
      <c r="AP36" s="26"/>
      <c r="AQ36" s="26">
        <f t="shared" si="22"/>
        <v>112</v>
      </c>
      <c r="AR36" s="26">
        <f t="shared" si="23"/>
        <v>1090.4557291666667</v>
      </c>
    </row>
    <row r="37" spans="5:44" x14ac:dyDescent="0.2">
      <c r="AC37" s="27"/>
      <c r="AD37" s="27"/>
      <c r="AE37" s="27"/>
      <c r="AF37" s="27"/>
      <c r="AG37" s="27"/>
      <c r="AH37" s="27"/>
      <c r="AI37" s="27"/>
      <c r="AJ37" s="27"/>
      <c r="AK37" s="26"/>
      <c r="AL37" s="26"/>
      <c r="AM37" s="26"/>
      <c r="AN37" s="26"/>
      <c r="AO37" s="26"/>
      <c r="AP37" s="26"/>
      <c r="AQ37" s="26"/>
      <c r="AR37" s="26"/>
    </row>
    <row r="38" spans="5:44" x14ac:dyDescent="0.2">
      <c r="AC38" s="27"/>
      <c r="AD38" s="27"/>
      <c r="AE38" s="27"/>
      <c r="AF38" s="27"/>
      <c r="AG38" s="27"/>
      <c r="AH38" s="27"/>
      <c r="AI38" s="27"/>
      <c r="AJ38" s="27"/>
      <c r="AK38" s="26"/>
      <c r="AL38" s="26"/>
      <c r="AM38" s="26"/>
      <c r="AN38" s="26"/>
      <c r="AO38" s="26"/>
      <c r="AP38" s="26"/>
      <c r="AQ38" s="26"/>
      <c r="AR38" s="26"/>
    </row>
  </sheetData>
  <mergeCells count="16">
    <mergeCell ref="B22:D22"/>
    <mergeCell ref="F22:N22"/>
    <mergeCell ref="P22:Q22"/>
    <mergeCell ref="S22:AA22"/>
    <mergeCell ref="B1:D1"/>
    <mergeCell ref="B2:D2"/>
    <mergeCell ref="S1:U1"/>
    <mergeCell ref="V1:X1"/>
    <mergeCell ref="Y1:AA1"/>
    <mergeCell ref="P2:Q2"/>
    <mergeCell ref="F1:H1"/>
    <mergeCell ref="I1:K1"/>
    <mergeCell ref="L1:N1"/>
    <mergeCell ref="P1:Q1"/>
    <mergeCell ref="F2:N2"/>
    <mergeCell ref="S2:AA2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8AEB3905992E54BBAD901A47ED1CA8C" ma:contentTypeVersion="15" ma:contentTypeDescription="Crear nuevo documento." ma:contentTypeScope="" ma:versionID="5b125a4458e6be2949f013925f80dd66">
  <xsd:schema xmlns:xsd="http://www.w3.org/2001/XMLSchema" xmlns:xs="http://www.w3.org/2001/XMLSchema" xmlns:p="http://schemas.microsoft.com/office/2006/metadata/properties" xmlns:ns2="1c66cb88-db77-4d42-9dc4-fb37066edc24" xmlns:ns3="7cf861dc-a431-4ef3-8baf-d03d54e74a07" targetNamespace="http://schemas.microsoft.com/office/2006/metadata/properties" ma:root="true" ma:fieldsID="77776964f4804bc32b91c2c3474f82f8" ns2:_="" ns3:_="">
    <xsd:import namespace="1c66cb88-db77-4d42-9dc4-fb37066edc24"/>
    <xsd:import namespace="7cf861dc-a431-4ef3-8baf-d03d54e74a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66cb88-db77-4d42-9dc4-fb37066edc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b3a19cb6-1b10-4512-a12b-f76e45842a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861dc-a431-4ef3-8baf-d03d54e74a0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91ac723-6a7a-431d-b784-496353a11c74}" ma:internalName="TaxCatchAll" ma:showField="CatchAllData" ma:web="7cf861dc-a431-4ef3-8baf-d03d54e74a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66cb88-db77-4d42-9dc4-fb37066edc24">
      <Terms xmlns="http://schemas.microsoft.com/office/infopath/2007/PartnerControls"/>
    </lcf76f155ced4ddcb4097134ff3c332f>
    <TaxCatchAll xmlns="7cf861dc-a431-4ef3-8baf-d03d54e74a07" xsi:nil="true"/>
  </documentManagement>
</p:properties>
</file>

<file path=customXml/itemProps1.xml><?xml version="1.0" encoding="utf-8"?>
<ds:datastoreItem xmlns:ds="http://schemas.openxmlformats.org/officeDocument/2006/customXml" ds:itemID="{1D132CBB-99A5-45A4-B4AC-4D9782BC2AD5}"/>
</file>

<file path=customXml/itemProps2.xml><?xml version="1.0" encoding="utf-8"?>
<ds:datastoreItem xmlns:ds="http://schemas.openxmlformats.org/officeDocument/2006/customXml" ds:itemID="{6A71AD88-2786-465A-BBC3-B62F8D68881D}"/>
</file>

<file path=customXml/itemProps3.xml><?xml version="1.0" encoding="utf-8"?>
<ds:datastoreItem xmlns:ds="http://schemas.openxmlformats.org/officeDocument/2006/customXml" ds:itemID="{C75DD664-1016-4AA0-BAC3-F47B78FAF4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mortar</vt:lpstr>
      <vt:lpstr>paste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Anastasios Drougkas</dc:creator>
  <cp:lastModifiedBy>Anastasios Drougkas</cp:lastModifiedBy>
  <dcterms:created xsi:type="dcterms:W3CDTF">2022-03-24T08:06:18Z</dcterms:created>
  <dcterms:modified xsi:type="dcterms:W3CDTF">2022-12-01T07:32:44Z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0x01010068AEB3905992E54BBAD901A47ED1CA8C</vt:lpwstr>
  </property>
</Properties>
</file>